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surovtseva-ma\AppData\Local\Temp\Rar$DIa4184.18126.rartemp\"/>
    </mc:Choice>
  </mc:AlternateContent>
  <bookViews>
    <workbookView xWindow="0" yWindow="0" windowWidth="28800" windowHeight="12000"/>
  </bookViews>
  <sheets>
    <sheet name="Перечень" sheetId="1" r:id="rId1"/>
  </sheets>
  <definedNames>
    <definedName name="_xlnm._FilterDatabase" localSheetId="0" hidden="1">Перечень!$A$9:$WQP$247</definedName>
    <definedName name="_xlnm.Print_Area" localSheetId="0">Перечень!$A$1:$M$257</definedName>
  </definedNames>
  <calcPr calcId="162913"/>
</workbook>
</file>

<file path=xl/calcChain.xml><?xml version="1.0" encoding="utf-8"?>
<calcChain xmlns="http://schemas.openxmlformats.org/spreadsheetml/2006/main">
  <c r="K247" i="1" l="1"/>
  <c r="M247" i="1" s="1"/>
  <c r="L247" i="1" s="1"/>
  <c r="K246" i="1"/>
  <c r="M246" i="1" s="1"/>
  <c r="L246" i="1" s="1"/>
  <c r="K244" i="1"/>
  <c r="M244" i="1" s="1"/>
  <c r="L244" i="1" s="1"/>
  <c r="K243" i="1"/>
  <c r="M243" i="1" s="1"/>
  <c r="L243" i="1" s="1"/>
  <c r="K242" i="1"/>
  <c r="M242" i="1" s="1"/>
  <c r="L242" i="1" s="1"/>
  <c r="K241" i="1"/>
  <c r="M241" i="1" s="1"/>
  <c r="L241" i="1" s="1"/>
  <c r="K240" i="1"/>
  <c r="M240" i="1" s="1"/>
  <c r="L240" i="1" s="1"/>
  <c r="K239" i="1"/>
  <c r="M239" i="1" s="1"/>
  <c r="L239" i="1" s="1"/>
  <c r="K238" i="1"/>
  <c r="M238" i="1" s="1"/>
  <c r="L238" i="1" s="1"/>
  <c r="K237" i="1"/>
  <c r="M237" i="1" s="1"/>
  <c r="L237" i="1" s="1"/>
  <c r="K235" i="1"/>
  <c r="M235" i="1" s="1"/>
  <c r="L235" i="1" s="1"/>
  <c r="K234" i="1"/>
  <c r="M234" i="1" s="1"/>
  <c r="L234" i="1" s="1"/>
  <c r="M233" i="1"/>
  <c r="L233" i="1" s="1"/>
  <c r="K233" i="1"/>
  <c r="K232" i="1"/>
  <c r="M232" i="1" s="1"/>
  <c r="L232" i="1" s="1"/>
  <c r="K231" i="1"/>
  <c r="M231" i="1" s="1"/>
  <c r="L231" i="1" s="1"/>
  <c r="K230" i="1"/>
  <c r="M230" i="1" s="1"/>
  <c r="L230" i="1" s="1"/>
  <c r="K229" i="1"/>
  <c r="M229" i="1" s="1"/>
  <c r="L229" i="1" s="1"/>
  <c r="K228" i="1"/>
  <c r="M228" i="1" s="1"/>
  <c r="L228" i="1" s="1"/>
  <c r="M227" i="1"/>
  <c r="L227" i="1" s="1"/>
  <c r="K227" i="1"/>
  <c r="K226" i="1"/>
  <c r="M226" i="1" s="1"/>
  <c r="L226" i="1" s="1"/>
  <c r="K225" i="1"/>
  <c r="M225" i="1" s="1"/>
  <c r="L225" i="1" s="1"/>
  <c r="M224" i="1"/>
  <c r="L224" i="1" s="1"/>
  <c r="K224" i="1"/>
  <c r="K223" i="1"/>
  <c r="M223" i="1" s="1"/>
  <c r="L223" i="1" s="1"/>
  <c r="K222" i="1"/>
  <c r="M222" i="1" s="1"/>
  <c r="L222" i="1" s="1"/>
  <c r="K221" i="1"/>
  <c r="M221" i="1" s="1"/>
  <c r="L221" i="1" s="1"/>
  <c r="K220" i="1"/>
  <c r="M220" i="1" s="1"/>
  <c r="L220" i="1" s="1"/>
  <c r="K219" i="1"/>
  <c r="M219" i="1" s="1"/>
  <c r="L219" i="1" s="1"/>
  <c r="K218" i="1"/>
  <c r="M218" i="1" s="1"/>
  <c r="L218" i="1" s="1"/>
  <c r="K217" i="1"/>
  <c r="M217" i="1" s="1"/>
  <c r="L217" i="1" s="1"/>
  <c r="K216" i="1"/>
  <c r="M216" i="1" s="1"/>
  <c r="L216" i="1" s="1"/>
  <c r="K214" i="1"/>
  <c r="M214" i="1" s="1"/>
  <c r="L214" i="1" s="1"/>
  <c r="K213" i="1"/>
  <c r="M213" i="1" s="1"/>
  <c r="L213" i="1" s="1"/>
  <c r="K212" i="1"/>
  <c r="M212" i="1" s="1"/>
  <c r="L212" i="1" s="1"/>
  <c r="K211" i="1"/>
  <c r="M211" i="1" s="1"/>
  <c r="L211" i="1" s="1"/>
  <c r="K210" i="1"/>
  <c r="M210" i="1" s="1"/>
  <c r="L210" i="1" s="1"/>
  <c r="K209" i="1"/>
  <c r="M209" i="1" s="1"/>
  <c r="L209" i="1" s="1"/>
  <c r="K207" i="1"/>
  <c r="M207" i="1" s="1"/>
  <c r="L207" i="1" s="1"/>
  <c r="K206" i="1"/>
  <c r="M206" i="1" s="1"/>
  <c r="L206" i="1" s="1"/>
  <c r="K205" i="1"/>
  <c r="M205" i="1" s="1"/>
  <c r="L205" i="1" s="1"/>
  <c r="K204" i="1"/>
  <c r="M204" i="1" s="1"/>
  <c r="L204" i="1" s="1"/>
  <c r="K203" i="1"/>
  <c r="M203" i="1" s="1"/>
  <c r="L203" i="1" s="1"/>
  <c r="K202" i="1"/>
  <c r="M202" i="1" s="1"/>
  <c r="L202" i="1" s="1"/>
  <c r="K200" i="1"/>
  <c r="M200" i="1" s="1"/>
  <c r="L200" i="1" s="1"/>
  <c r="K199" i="1"/>
  <c r="M199" i="1" s="1"/>
  <c r="L199" i="1" s="1"/>
  <c r="K198" i="1"/>
  <c r="M198" i="1" s="1"/>
  <c r="L198" i="1" s="1"/>
  <c r="K197" i="1"/>
  <c r="M197" i="1" s="1"/>
  <c r="L197" i="1" s="1"/>
  <c r="K196" i="1"/>
  <c r="M196" i="1" s="1"/>
  <c r="L196" i="1" s="1"/>
  <c r="K195" i="1"/>
  <c r="M195" i="1" s="1"/>
  <c r="L195" i="1" s="1"/>
  <c r="K193" i="1"/>
  <c r="M193" i="1" s="1"/>
  <c r="L193" i="1" s="1"/>
  <c r="K192" i="1"/>
  <c r="M192" i="1" s="1"/>
  <c r="L192" i="1" s="1"/>
  <c r="K191" i="1"/>
  <c r="M191" i="1" s="1"/>
  <c r="L191" i="1" s="1"/>
  <c r="K190" i="1"/>
  <c r="M190" i="1" s="1"/>
  <c r="L190" i="1" s="1"/>
  <c r="K189" i="1"/>
  <c r="M189" i="1" s="1"/>
  <c r="L189" i="1" s="1"/>
  <c r="K188" i="1"/>
  <c r="M188" i="1" s="1"/>
  <c r="L188" i="1" s="1"/>
  <c r="K186" i="1"/>
  <c r="M186" i="1" s="1"/>
  <c r="L186" i="1" s="1"/>
  <c r="K185" i="1"/>
  <c r="M185" i="1" s="1"/>
  <c r="L185" i="1" s="1"/>
  <c r="M184" i="1"/>
  <c r="L184" i="1" s="1"/>
  <c r="K184" i="1"/>
  <c r="K183" i="1"/>
  <c r="M183" i="1" s="1"/>
  <c r="L183" i="1" s="1"/>
  <c r="K182" i="1"/>
  <c r="M182" i="1" s="1"/>
  <c r="L182" i="1" s="1"/>
  <c r="K181" i="1"/>
  <c r="M181" i="1" s="1"/>
  <c r="L181" i="1" s="1"/>
  <c r="K179" i="1"/>
  <c r="M179" i="1" s="1"/>
  <c r="L179" i="1" s="1"/>
  <c r="K178" i="1"/>
  <c r="M178" i="1" s="1"/>
  <c r="L178" i="1" s="1"/>
  <c r="K177" i="1"/>
  <c r="M177" i="1" s="1"/>
  <c r="L177" i="1" s="1"/>
  <c r="K176" i="1"/>
  <c r="M176" i="1" s="1"/>
  <c r="L176" i="1" s="1"/>
  <c r="K175" i="1"/>
  <c r="M175" i="1" s="1"/>
  <c r="L175" i="1" s="1"/>
  <c r="K174" i="1"/>
  <c r="M174" i="1" s="1"/>
  <c r="L174" i="1" s="1"/>
  <c r="K171" i="1"/>
  <c r="M171" i="1" s="1"/>
  <c r="L171" i="1" s="1"/>
  <c r="K169" i="1"/>
  <c r="M169" i="1" s="1"/>
  <c r="L169" i="1" s="1"/>
  <c r="K168" i="1"/>
  <c r="M168" i="1" s="1"/>
  <c r="L168" i="1" s="1"/>
  <c r="K167" i="1"/>
  <c r="M167" i="1" s="1"/>
  <c r="L167" i="1" s="1"/>
  <c r="K166" i="1"/>
  <c r="M166" i="1" s="1"/>
  <c r="L166" i="1" s="1"/>
  <c r="K165" i="1"/>
  <c r="M165" i="1" s="1"/>
  <c r="L165" i="1" s="1"/>
  <c r="K164" i="1"/>
  <c r="M164" i="1" s="1"/>
  <c r="L164" i="1" s="1"/>
  <c r="K162" i="1"/>
  <c r="M162" i="1" s="1"/>
  <c r="L162" i="1" s="1"/>
  <c r="M161" i="1"/>
  <c r="L161" i="1" s="1"/>
  <c r="K161" i="1"/>
  <c r="K160" i="1"/>
  <c r="M160" i="1" s="1"/>
  <c r="L160" i="1" s="1"/>
  <c r="K159" i="1"/>
  <c r="M159" i="1" s="1"/>
  <c r="L159" i="1" s="1"/>
  <c r="K158" i="1"/>
  <c r="M158" i="1" s="1"/>
  <c r="L158" i="1" s="1"/>
  <c r="K157" i="1"/>
  <c r="M157" i="1" s="1"/>
  <c r="L157" i="1" s="1"/>
  <c r="K154" i="1"/>
  <c r="M154" i="1" s="1"/>
  <c r="L154" i="1" s="1"/>
  <c r="K153" i="1"/>
  <c r="M153" i="1" s="1"/>
  <c r="L153" i="1" s="1"/>
  <c r="K152" i="1"/>
  <c r="M152" i="1" s="1"/>
  <c r="L152" i="1" s="1"/>
  <c r="K151" i="1"/>
  <c r="M151" i="1" s="1"/>
  <c r="L151" i="1" s="1"/>
  <c r="K150" i="1"/>
  <c r="M150" i="1" s="1"/>
  <c r="L150" i="1" s="1"/>
  <c r="K149" i="1"/>
  <c r="M149" i="1" s="1"/>
  <c r="L149" i="1" s="1"/>
  <c r="K148" i="1"/>
  <c r="M148" i="1" s="1"/>
  <c r="L148" i="1" s="1"/>
  <c r="K147" i="1"/>
  <c r="M147" i="1" s="1"/>
  <c r="L147" i="1" s="1"/>
  <c r="K145" i="1"/>
  <c r="M145" i="1" s="1"/>
  <c r="L145" i="1" s="1"/>
  <c r="K144" i="1"/>
  <c r="M144" i="1" s="1"/>
  <c r="L144" i="1" s="1"/>
  <c r="K143" i="1"/>
  <c r="M143" i="1" s="1"/>
  <c r="L143" i="1" s="1"/>
  <c r="M142" i="1"/>
  <c r="L142" i="1" s="1"/>
  <c r="K142" i="1"/>
  <c r="K141" i="1"/>
  <c r="M141" i="1" s="1"/>
  <c r="L141" i="1" s="1"/>
  <c r="M140" i="1"/>
  <c r="L140" i="1" s="1"/>
  <c r="K140" i="1"/>
  <c r="K139" i="1"/>
  <c r="M139" i="1" s="1"/>
  <c r="L139" i="1" s="1"/>
  <c r="K138" i="1"/>
  <c r="M138" i="1" s="1"/>
  <c r="L138" i="1" s="1"/>
  <c r="K137" i="1"/>
  <c r="M137" i="1" s="1"/>
  <c r="L137" i="1" s="1"/>
  <c r="M136" i="1"/>
  <c r="L136" i="1" s="1"/>
  <c r="K136" i="1"/>
  <c r="K135" i="1"/>
  <c r="M135" i="1" s="1"/>
  <c r="L135" i="1" s="1"/>
  <c r="M134" i="1"/>
  <c r="L134" i="1" s="1"/>
  <c r="K134" i="1"/>
  <c r="K132" i="1"/>
  <c r="M132" i="1" s="1"/>
  <c r="L132" i="1" s="1"/>
  <c r="K131" i="1"/>
  <c r="M131" i="1" s="1"/>
  <c r="L131" i="1" s="1"/>
  <c r="K130" i="1"/>
  <c r="M130" i="1" s="1"/>
  <c r="L130" i="1" s="1"/>
  <c r="K129" i="1"/>
  <c r="M129" i="1" s="1"/>
  <c r="L129" i="1" s="1"/>
  <c r="K128" i="1"/>
  <c r="M128" i="1" s="1"/>
  <c r="L128" i="1" s="1"/>
  <c r="K127" i="1"/>
  <c r="M127" i="1" s="1"/>
  <c r="L127" i="1" s="1"/>
  <c r="K126" i="1"/>
  <c r="M126" i="1" s="1"/>
  <c r="L126" i="1" s="1"/>
  <c r="K125" i="1"/>
  <c r="M125" i="1" s="1"/>
  <c r="L125" i="1" s="1"/>
  <c r="K124" i="1"/>
  <c r="M124" i="1" s="1"/>
  <c r="L124" i="1" s="1"/>
  <c r="K123" i="1"/>
  <c r="M123" i="1" s="1"/>
  <c r="L123" i="1" s="1"/>
  <c r="K122" i="1"/>
  <c r="M122" i="1" s="1"/>
  <c r="L122" i="1" s="1"/>
  <c r="K121" i="1"/>
  <c r="M121" i="1" s="1"/>
  <c r="L121" i="1" s="1"/>
  <c r="K119" i="1"/>
  <c r="M119" i="1" s="1"/>
  <c r="L119" i="1" s="1"/>
  <c r="K118" i="1"/>
  <c r="M118" i="1" s="1"/>
  <c r="L118" i="1" s="1"/>
  <c r="K116" i="1"/>
  <c r="M116" i="1" s="1"/>
  <c r="L116" i="1" s="1"/>
  <c r="K115" i="1"/>
  <c r="M115" i="1" s="1"/>
  <c r="L115" i="1" s="1"/>
  <c r="M114" i="1"/>
  <c r="L114" i="1" s="1"/>
  <c r="K114" i="1"/>
  <c r="K113" i="1"/>
  <c r="M113" i="1" s="1"/>
  <c r="L113" i="1" s="1"/>
  <c r="K112" i="1"/>
  <c r="M112" i="1" s="1"/>
  <c r="L112" i="1" s="1"/>
  <c r="K111" i="1"/>
  <c r="M111" i="1" s="1"/>
  <c r="L111" i="1" s="1"/>
  <c r="K110" i="1"/>
  <c r="M110" i="1" s="1"/>
  <c r="L110" i="1" s="1"/>
  <c r="K109" i="1"/>
  <c r="M109" i="1" s="1"/>
  <c r="L109" i="1" s="1"/>
  <c r="K107" i="1"/>
  <c r="M107" i="1" s="1"/>
  <c r="L107" i="1" s="1"/>
  <c r="K106" i="1"/>
  <c r="M106" i="1" s="1"/>
  <c r="L106" i="1" s="1"/>
  <c r="K104" i="1"/>
  <c r="M104" i="1" s="1"/>
  <c r="L104" i="1" s="1"/>
  <c r="K103" i="1"/>
  <c r="M103" i="1" s="1"/>
  <c r="L103" i="1" s="1"/>
  <c r="K102" i="1"/>
  <c r="M102" i="1" s="1"/>
  <c r="L102" i="1" s="1"/>
  <c r="K101" i="1"/>
  <c r="M101" i="1" s="1"/>
  <c r="L101" i="1" s="1"/>
  <c r="K99" i="1"/>
  <c r="M99" i="1" s="1"/>
  <c r="L99" i="1" s="1"/>
  <c r="K98" i="1"/>
  <c r="M98" i="1" s="1"/>
  <c r="L98" i="1" s="1"/>
  <c r="K97" i="1"/>
  <c r="M97" i="1" s="1"/>
  <c r="L97" i="1" s="1"/>
  <c r="K96" i="1"/>
  <c r="M96" i="1" s="1"/>
  <c r="L96" i="1" s="1"/>
  <c r="K95" i="1"/>
  <c r="M95" i="1" s="1"/>
  <c r="L95" i="1" s="1"/>
  <c r="K93" i="1"/>
  <c r="M93" i="1" s="1"/>
  <c r="L93" i="1" s="1"/>
  <c r="K92" i="1"/>
  <c r="M92" i="1" s="1"/>
  <c r="L92" i="1" s="1"/>
  <c r="K91" i="1"/>
  <c r="M91" i="1" s="1"/>
  <c r="L91" i="1" s="1"/>
  <c r="K90" i="1"/>
  <c r="M90" i="1" s="1"/>
  <c r="L90" i="1" s="1"/>
  <c r="K89" i="1"/>
  <c r="M89" i="1" s="1"/>
  <c r="L89" i="1" s="1"/>
  <c r="H87" i="1"/>
  <c r="J87" i="1" s="1"/>
  <c r="I87" i="1" s="1"/>
  <c r="K86" i="1"/>
  <c r="M86" i="1" s="1"/>
  <c r="L86" i="1" s="1"/>
  <c r="K85" i="1"/>
  <c r="M85" i="1" s="1"/>
  <c r="L85" i="1" s="1"/>
  <c r="K84" i="1"/>
  <c r="M84" i="1" s="1"/>
  <c r="L84" i="1" s="1"/>
  <c r="K83" i="1"/>
  <c r="M83" i="1" s="1"/>
  <c r="L83" i="1" s="1"/>
  <c r="K81" i="1"/>
  <c r="M81" i="1" s="1"/>
  <c r="L81" i="1" s="1"/>
  <c r="K79" i="1"/>
  <c r="M79" i="1" s="1"/>
  <c r="L79" i="1" s="1"/>
  <c r="K78" i="1"/>
  <c r="M78" i="1" s="1"/>
  <c r="L78" i="1" s="1"/>
  <c r="K77" i="1"/>
  <c r="M77" i="1" s="1"/>
  <c r="L77" i="1" s="1"/>
  <c r="K76" i="1"/>
  <c r="M76" i="1" s="1"/>
  <c r="L76" i="1" s="1"/>
  <c r="K75" i="1"/>
  <c r="M75" i="1" s="1"/>
  <c r="L75" i="1" s="1"/>
  <c r="K74" i="1"/>
  <c r="M74" i="1" s="1"/>
  <c r="L74" i="1" s="1"/>
  <c r="K73" i="1"/>
  <c r="M73" i="1" s="1"/>
  <c r="L73" i="1" s="1"/>
  <c r="K72" i="1"/>
  <c r="M72" i="1" s="1"/>
  <c r="L72" i="1" s="1"/>
  <c r="K71" i="1"/>
  <c r="M71" i="1" s="1"/>
  <c r="L71" i="1" s="1"/>
  <c r="K70" i="1"/>
  <c r="M70" i="1" s="1"/>
  <c r="L70" i="1" s="1"/>
  <c r="K69" i="1"/>
  <c r="M69" i="1" s="1"/>
  <c r="L69" i="1" s="1"/>
  <c r="K68" i="1"/>
  <c r="M68" i="1" s="1"/>
  <c r="L68" i="1" s="1"/>
  <c r="K67" i="1"/>
  <c r="M67" i="1" s="1"/>
  <c r="L67" i="1" s="1"/>
  <c r="K66" i="1"/>
  <c r="M66" i="1" s="1"/>
  <c r="L66" i="1" s="1"/>
  <c r="K65" i="1"/>
  <c r="M65" i="1" s="1"/>
  <c r="L65" i="1" s="1"/>
  <c r="K64" i="1"/>
  <c r="M64" i="1" s="1"/>
  <c r="L64" i="1" s="1"/>
  <c r="K63" i="1"/>
  <c r="M63" i="1" s="1"/>
  <c r="L63" i="1" s="1"/>
  <c r="K62" i="1"/>
  <c r="M62" i="1" s="1"/>
  <c r="L62" i="1" s="1"/>
  <c r="K61" i="1"/>
  <c r="M61" i="1" s="1"/>
  <c r="L61" i="1" s="1"/>
  <c r="K60" i="1"/>
  <c r="M60" i="1" s="1"/>
  <c r="L60" i="1" s="1"/>
  <c r="K59" i="1"/>
  <c r="M59" i="1" s="1"/>
  <c r="L59" i="1" s="1"/>
  <c r="K58" i="1"/>
  <c r="M58" i="1" s="1"/>
  <c r="L58" i="1" s="1"/>
  <c r="K57" i="1"/>
  <c r="M57" i="1" s="1"/>
  <c r="L57" i="1" s="1"/>
  <c r="K56" i="1"/>
  <c r="M56" i="1" s="1"/>
  <c r="L56" i="1" s="1"/>
  <c r="K55" i="1"/>
  <c r="M55" i="1" s="1"/>
  <c r="L55" i="1" s="1"/>
  <c r="K54" i="1"/>
  <c r="M54" i="1" s="1"/>
  <c r="L54" i="1" s="1"/>
  <c r="K53" i="1"/>
  <c r="M53" i="1" s="1"/>
  <c r="L53" i="1" s="1"/>
  <c r="K52" i="1"/>
  <c r="M52" i="1" s="1"/>
  <c r="L52" i="1" s="1"/>
  <c r="K51" i="1"/>
  <c r="M51" i="1" s="1"/>
  <c r="L51" i="1" s="1"/>
  <c r="K50" i="1"/>
  <c r="M50" i="1" s="1"/>
  <c r="L50" i="1" s="1"/>
  <c r="K49" i="1"/>
  <c r="M49" i="1" s="1"/>
  <c r="L49" i="1" s="1"/>
  <c r="K48" i="1"/>
  <c r="M48" i="1" s="1"/>
  <c r="L48" i="1" s="1"/>
  <c r="K47" i="1"/>
  <c r="M47" i="1" s="1"/>
  <c r="L47" i="1" s="1"/>
  <c r="K46" i="1"/>
  <c r="M46" i="1" s="1"/>
  <c r="L46" i="1" s="1"/>
  <c r="K45" i="1"/>
  <c r="M45" i="1" s="1"/>
  <c r="L45" i="1" s="1"/>
  <c r="K44" i="1"/>
  <c r="M44" i="1" s="1"/>
  <c r="L44" i="1" s="1"/>
  <c r="K43" i="1"/>
  <c r="M43" i="1" s="1"/>
  <c r="L43" i="1" s="1"/>
  <c r="K42" i="1"/>
  <c r="M42" i="1" s="1"/>
  <c r="L42" i="1" s="1"/>
  <c r="K40" i="1"/>
  <c r="M40" i="1" s="1"/>
  <c r="L40" i="1" s="1"/>
  <c r="K39" i="1"/>
  <c r="M39" i="1" s="1"/>
  <c r="L39" i="1" s="1"/>
  <c r="K38" i="1"/>
  <c r="M38" i="1" s="1"/>
  <c r="L38" i="1" s="1"/>
  <c r="K37" i="1"/>
  <c r="M37" i="1" s="1"/>
  <c r="L37" i="1" s="1"/>
  <c r="K36" i="1"/>
  <c r="M36" i="1" s="1"/>
  <c r="L36" i="1" s="1"/>
  <c r="K35" i="1"/>
  <c r="M35" i="1" s="1"/>
  <c r="L35" i="1" s="1"/>
  <c r="K34" i="1"/>
  <c r="M34" i="1" s="1"/>
  <c r="L34" i="1" s="1"/>
  <c r="K33" i="1"/>
  <c r="M33" i="1" s="1"/>
  <c r="L33" i="1" s="1"/>
  <c r="K32" i="1"/>
  <c r="M32" i="1" s="1"/>
  <c r="L32" i="1" s="1"/>
  <c r="K31" i="1"/>
  <c r="M31" i="1" s="1"/>
  <c r="L31" i="1" s="1"/>
  <c r="K30" i="1"/>
  <c r="M30" i="1" s="1"/>
  <c r="L30" i="1" s="1"/>
  <c r="K29" i="1"/>
  <c r="M29" i="1" s="1"/>
  <c r="L29" i="1" s="1"/>
  <c r="K28" i="1"/>
  <c r="M28" i="1" s="1"/>
  <c r="L28" i="1" s="1"/>
  <c r="K27" i="1"/>
  <c r="M27" i="1" s="1"/>
  <c r="L27" i="1" s="1"/>
  <c r="K26" i="1"/>
  <c r="M26" i="1" s="1"/>
  <c r="L26" i="1" s="1"/>
  <c r="K25" i="1"/>
  <c r="M25" i="1" s="1"/>
  <c r="L25" i="1" s="1"/>
  <c r="K24" i="1"/>
  <c r="M24" i="1" s="1"/>
  <c r="L24" i="1" s="1"/>
  <c r="K23" i="1"/>
  <c r="M23" i="1" s="1"/>
  <c r="L23" i="1" s="1"/>
  <c r="K22" i="1"/>
  <c r="M22" i="1" s="1"/>
  <c r="L22" i="1" s="1"/>
  <c r="K21" i="1"/>
  <c r="M21" i="1" s="1"/>
  <c r="L21" i="1" s="1"/>
  <c r="K20" i="1"/>
  <c r="M20" i="1" s="1"/>
  <c r="L20" i="1" s="1"/>
  <c r="K19" i="1"/>
  <c r="M19" i="1" s="1"/>
  <c r="L19" i="1" s="1"/>
  <c r="K18" i="1"/>
  <c r="M18" i="1" s="1"/>
  <c r="L18" i="1" s="1"/>
  <c r="K17" i="1"/>
  <c r="M17" i="1" s="1"/>
  <c r="L17" i="1" s="1"/>
  <c r="K16" i="1"/>
  <c r="M16" i="1" s="1"/>
  <c r="L16" i="1" s="1"/>
  <c r="K15" i="1"/>
  <c r="M15" i="1" s="1"/>
  <c r="L15" i="1" s="1"/>
  <c r="K14" i="1"/>
  <c r="M14" i="1" s="1"/>
  <c r="L14" i="1" s="1"/>
  <c r="K13" i="1"/>
  <c r="M13" i="1" s="1"/>
  <c r="L13" i="1" s="1"/>
  <c r="K12" i="1"/>
  <c r="M12" i="1" s="1"/>
  <c r="L12" i="1" s="1"/>
  <c r="K87" i="1" l="1"/>
  <c r="M87" i="1" s="1"/>
  <c r="L87" i="1" s="1"/>
  <c r="H83" i="1" l="1"/>
  <c r="H84" i="1"/>
  <c r="H97" i="1"/>
  <c r="H95" i="1"/>
  <c r="H96" i="1"/>
  <c r="H85" i="1"/>
  <c r="H98" i="1"/>
  <c r="H101" i="1"/>
  <c r="H86" i="1"/>
  <c r="H89" i="1"/>
  <c r="H102" i="1"/>
  <c r="H90" i="1"/>
  <c r="H103" i="1"/>
  <c r="H91" i="1"/>
  <c r="H104" i="1"/>
  <c r="H92" i="1"/>
  <c r="B42" i="1" l="1"/>
  <c r="B43" i="1"/>
  <c r="B44" i="1"/>
  <c r="B45" i="1"/>
  <c r="B46" i="1"/>
  <c r="B47" i="1"/>
  <c r="B48" i="1"/>
  <c r="B49" i="1"/>
  <c r="B50" i="1"/>
  <c r="B51" i="1"/>
  <c r="B52" i="1"/>
  <c r="B53" i="1"/>
  <c r="B54" i="1"/>
  <c r="B55" i="1"/>
  <c r="B56" i="1"/>
  <c r="B57" i="1"/>
  <c r="B58" i="1"/>
  <c r="B59" i="1"/>
  <c r="B60" i="1"/>
  <c r="B61" i="1"/>
  <c r="B62" i="1"/>
  <c r="B63" i="1"/>
  <c r="B64" i="1"/>
  <c r="B65" i="1"/>
  <c r="B66" i="1"/>
  <c r="B67" i="1"/>
  <c r="B68" i="1"/>
  <c r="B69" i="1"/>
  <c r="B70" i="1"/>
  <c r="B71" i="1"/>
  <c r="B72" i="1"/>
  <c r="B73" i="1"/>
  <c r="B74" i="1"/>
  <c r="B75" i="1"/>
  <c r="B76" i="1"/>
  <c r="B77" i="1"/>
  <c r="B78" i="1"/>
  <c r="B79" i="1"/>
  <c r="B81" i="1"/>
  <c r="B87" i="1"/>
  <c r="B93" i="1"/>
  <c r="B99" i="1"/>
  <c r="B106" i="1"/>
  <c r="B107" i="1"/>
  <c r="B109" i="1"/>
  <c r="B110" i="1"/>
  <c r="B111" i="1"/>
  <c r="B112" i="1"/>
  <c r="B113" i="1"/>
  <c r="B114" i="1"/>
  <c r="B115" i="1"/>
  <c r="B116" i="1"/>
  <c r="B118" i="1"/>
  <c r="B119" i="1"/>
  <c r="B171" i="1"/>
  <c r="B174" i="1"/>
  <c r="B216" i="1"/>
  <c r="B230" i="1"/>
  <c r="B231" i="1"/>
  <c r="B232" i="1"/>
  <c r="B233" i="1"/>
  <c r="B234" i="1"/>
  <c r="B235" i="1"/>
  <c r="B240" i="1"/>
  <c r="B243" i="1"/>
  <c r="B246" i="1"/>
  <c r="B247" i="1"/>
  <c r="B40" i="1"/>
  <c r="B39" i="1"/>
  <c r="B38" i="1"/>
  <c r="B37" i="1"/>
  <c r="B36" i="1"/>
  <c r="B35" i="1"/>
  <c r="B34" i="1"/>
  <c r="B33" i="1"/>
  <c r="B32" i="1"/>
  <c r="B31" i="1"/>
  <c r="B30" i="1"/>
  <c r="B29" i="1"/>
  <c r="B28" i="1"/>
  <c r="B27" i="1"/>
  <c r="B26" i="1"/>
  <c r="B25" i="1"/>
  <c r="B24" i="1"/>
  <c r="B23" i="1"/>
  <c r="B22" i="1"/>
  <c r="B21" i="1"/>
  <c r="B20" i="1"/>
  <c r="B19" i="1"/>
  <c r="B18" i="1"/>
  <c r="B17" i="1"/>
  <c r="B16" i="1"/>
  <c r="B15" i="1"/>
  <c r="B14" i="1"/>
  <c r="B13" i="1"/>
  <c r="B12" i="1"/>
  <c r="B11" i="1"/>
  <c r="H246" i="1" l="1"/>
  <c r="H16" i="1"/>
  <c r="H25" i="1"/>
  <c r="H34" i="1"/>
  <c r="H68" i="1"/>
  <c r="H59" i="1"/>
  <c r="H50" i="1"/>
  <c r="H67" i="1"/>
  <c r="H58" i="1"/>
  <c r="H49" i="1"/>
  <c r="H27" i="1"/>
  <c r="H243" i="1"/>
  <c r="H234" i="1"/>
  <c r="H216" i="1"/>
  <c r="H171" i="1"/>
  <c r="H75" i="1"/>
  <c r="H66" i="1"/>
  <c r="H57" i="1"/>
  <c r="H48" i="1"/>
  <c r="H235" i="1"/>
  <c r="H18" i="1"/>
  <c r="H37" i="1"/>
  <c r="H74" i="1"/>
  <c r="H65" i="1"/>
  <c r="H56" i="1"/>
  <c r="H47" i="1"/>
  <c r="H19" i="1"/>
  <c r="H73" i="1"/>
  <c r="H64" i="1"/>
  <c r="H55" i="1"/>
  <c r="H46" i="1"/>
  <c r="H26" i="1"/>
  <c r="H35" i="1"/>
  <c r="H36" i="1"/>
  <c r="H28" i="1"/>
  <c r="H231" i="1"/>
  <c r="H72" i="1"/>
  <c r="H63" i="1"/>
  <c r="H54" i="1"/>
  <c r="H45" i="1"/>
  <c r="H233" i="1"/>
  <c r="H20" i="1"/>
  <c r="H29" i="1"/>
  <c r="H38" i="1"/>
  <c r="H12" i="1"/>
  <c r="H21" i="1"/>
  <c r="H30" i="1"/>
  <c r="H39" i="1"/>
  <c r="H230" i="1"/>
  <c r="H71" i="1"/>
  <c r="H62" i="1"/>
  <c r="H53" i="1"/>
  <c r="H44" i="1"/>
  <c r="H11" i="1"/>
  <c r="K11" i="1"/>
  <c r="M11" i="1" s="1"/>
  <c r="L11" i="1" s="1"/>
  <c r="H232" i="1"/>
  <c r="H240" i="1"/>
  <c r="H13" i="1"/>
  <c r="H22" i="1"/>
  <c r="H31" i="1"/>
  <c r="H40" i="1"/>
  <c r="H14" i="1"/>
  <c r="H23" i="1"/>
  <c r="H32" i="1"/>
  <c r="H247" i="1"/>
  <c r="H70" i="1"/>
  <c r="H61" i="1"/>
  <c r="H52" i="1"/>
  <c r="H43" i="1"/>
  <c r="H17" i="1"/>
  <c r="H15" i="1"/>
  <c r="H24" i="1"/>
  <c r="H33" i="1"/>
  <c r="H174" i="1"/>
  <c r="H69" i="1"/>
  <c r="H60" i="1"/>
  <c r="H51" i="1"/>
  <c r="H42" i="1"/>
  <c r="H110" i="1"/>
  <c r="H78" i="1"/>
  <c r="H119" i="1"/>
  <c r="H109" i="1"/>
  <c r="H77" i="1"/>
  <c r="H118" i="1"/>
  <c r="H107" i="1"/>
  <c r="H76" i="1"/>
  <c r="H116" i="1"/>
  <c r="H106" i="1"/>
  <c r="H115" i="1"/>
  <c r="H99" i="1"/>
  <c r="H114" i="1"/>
  <c r="H93" i="1"/>
  <c r="H113" i="1"/>
  <c r="H112" i="1"/>
  <c r="H81" i="1"/>
  <c r="H111" i="1"/>
  <c r="H79" i="1"/>
  <c r="J79" i="1" l="1"/>
  <c r="I79" i="1" s="1"/>
  <c r="A241" i="1" l="1"/>
  <c r="J116" i="1"/>
  <c r="I116" i="1" s="1"/>
  <c r="J76" i="1"/>
  <c r="I76" i="1" s="1"/>
  <c r="J33" i="1"/>
  <c r="I33" i="1" s="1"/>
  <c r="J34" i="1"/>
  <c r="I34" i="1" s="1"/>
  <c r="J35" i="1"/>
  <c r="I35" i="1" s="1"/>
  <c r="J36" i="1"/>
  <c r="I36" i="1" s="1"/>
  <c r="J37" i="1"/>
  <c r="I37" i="1" s="1"/>
  <c r="J38" i="1"/>
  <c r="I38" i="1" s="1"/>
  <c r="J39" i="1"/>
  <c r="I39" i="1" s="1"/>
  <c r="J40" i="1"/>
  <c r="I40" i="1" s="1"/>
  <c r="J32" i="1"/>
  <c r="I32" i="1" s="1"/>
  <c r="A242" i="1" l="1"/>
  <c r="B242" i="1" s="1"/>
  <c r="B241" i="1"/>
  <c r="A244" i="1"/>
  <c r="B244" i="1" s="1"/>
  <c r="J101" i="1"/>
  <c r="I101" i="1" s="1"/>
  <c r="J102" i="1"/>
  <c r="I102" i="1" s="1"/>
  <c r="J103" i="1"/>
  <c r="I103" i="1" s="1"/>
  <c r="J104" i="1"/>
  <c r="I104" i="1" s="1"/>
  <c r="J95" i="1"/>
  <c r="I95" i="1" s="1"/>
  <c r="J96" i="1"/>
  <c r="I96" i="1" s="1"/>
  <c r="J97" i="1"/>
  <c r="I97" i="1" s="1"/>
  <c r="J98" i="1"/>
  <c r="I98" i="1" s="1"/>
  <c r="J89" i="1"/>
  <c r="I89" i="1" s="1"/>
  <c r="J90" i="1"/>
  <c r="I90" i="1" s="1"/>
  <c r="J91" i="1"/>
  <c r="I91" i="1" s="1"/>
  <c r="J92" i="1"/>
  <c r="I92" i="1" s="1"/>
  <c r="J83" i="1"/>
  <c r="I83" i="1" s="1"/>
  <c r="J84" i="1"/>
  <c r="I84" i="1" s="1"/>
  <c r="J85" i="1"/>
  <c r="I85" i="1" s="1"/>
  <c r="J86" i="1"/>
  <c r="I86" i="1" s="1"/>
  <c r="H241" i="1" l="1"/>
  <c r="H244" i="1"/>
  <c r="H242" i="1"/>
  <c r="J246" i="1"/>
  <c r="I246" i="1" s="1"/>
  <c r="J12" i="1" l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42" i="1"/>
  <c r="J43" i="1"/>
  <c r="J44" i="1"/>
  <c r="J45" i="1"/>
  <c r="J46" i="1"/>
  <c r="J47" i="1"/>
  <c r="J48" i="1"/>
  <c r="J49" i="1"/>
  <c r="J50" i="1"/>
  <c r="J51" i="1"/>
  <c r="J52" i="1"/>
  <c r="J53" i="1"/>
  <c r="J54" i="1"/>
  <c r="J55" i="1"/>
  <c r="J56" i="1"/>
  <c r="J57" i="1"/>
  <c r="J58" i="1"/>
  <c r="J59" i="1"/>
  <c r="J60" i="1"/>
  <c r="J61" i="1"/>
  <c r="J62" i="1"/>
  <c r="J63" i="1"/>
  <c r="J64" i="1"/>
  <c r="J65" i="1"/>
  <c r="J66" i="1"/>
  <c r="J67" i="1"/>
  <c r="J68" i="1"/>
  <c r="J69" i="1"/>
  <c r="J70" i="1"/>
  <c r="J71" i="1"/>
  <c r="J72" i="1"/>
  <c r="J73" i="1"/>
  <c r="J74" i="1"/>
  <c r="J75" i="1"/>
  <c r="J81" i="1"/>
  <c r="J93" i="1"/>
  <c r="J99" i="1"/>
  <c r="J106" i="1"/>
  <c r="J107" i="1"/>
  <c r="J109" i="1"/>
  <c r="J110" i="1"/>
  <c r="J111" i="1"/>
  <c r="J112" i="1"/>
  <c r="J113" i="1"/>
  <c r="J114" i="1"/>
  <c r="J115" i="1"/>
  <c r="J118" i="1"/>
  <c r="J119" i="1"/>
  <c r="J174" i="1"/>
  <c r="J216" i="1"/>
  <c r="J240" i="1"/>
  <c r="J241" i="1"/>
  <c r="J242" i="1"/>
  <c r="J243" i="1"/>
  <c r="J244" i="1"/>
  <c r="I244" i="1" s="1"/>
  <c r="J11" i="1"/>
  <c r="I243" i="1" l="1"/>
  <c r="I242" i="1"/>
  <c r="I241" i="1"/>
  <c r="I240" i="1"/>
  <c r="I216" i="1"/>
  <c r="I174" i="1"/>
  <c r="I119" i="1"/>
  <c r="A121" i="1"/>
  <c r="I118" i="1"/>
  <c r="I115" i="1"/>
  <c r="I114" i="1"/>
  <c r="I113" i="1"/>
  <c r="I112" i="1"/>
  <c r="I111" i="1"/>
  <c r="I110" i="1"/>
  <c r="I109" i="1"/>
  <c r="I107" i="1"/>
  <c r="I106" i="1"/>
  <c r="I99" i="1"/>
  <c r="I93" i="1"/>
  <c r="I81" i="1"/>
  <c r="I75" i="1"/>
  <c r="I74" i="1"/>
  <c r="I73" i="1"/>
  <c r="I72" i="1"/>
  <c r="I71" i="1"/>
  <c r="I70" i="1"/>
  <c r="I69" i="1"/>
  <c r="I68" i="1"/>
  <c r="I67" i="1"/>
  <c r="I66" i="1"/>
  <c r="I65" i="1"/>
  <c r="I64" i="1"/>
  <c r="I63" i="1"/>
  <c r="I62" i="1"/>
  <c r="I61" i="1"/>
  <c r="I60" i="1"/>
  <c r="I59" i="1"/>
  <c r="I58" i="1"/>
  <c r="I57" i="1"/>
  <c r="I56" i="1"/>
  <c r="I55" i="1"/>
  <c r="I54" i="1"/>
  <c r="I53" i="1"/>
  <c r="I52" i="1"/>
  <c r="I51" i="1"/>
  <c r="I50" i="1"/>
  <c r="I49" i="1"/>
  <c r="I48" i="1"/>
  <c r="I47" i="1"/>
  <c r="I46" i="1"/>
  <c r="I45" i="1"/>
  <c r="I44" i="1"/>
  <c r="I43" i="1"/>
  <c r="I42" i="1"/>
  <c r="I31" i="1"/>
  <c r="I30" i="1"/>
  <c r="I29" i="1"/>
  <c r="I28" i="1"/>
  <c r="I27" i="1"/>
  <c r="I26" i="1"/>
  <c r="I25" i="1"/>
  <c r="I24" i="1"/>
  <c r="I23" i="1"/>
  <c r="I22" i="1"/>
  <c r="I21" i="1"/>
  <c r="I20" i="1"/>
  <c r="I19" i="1"/>
  <c r="I18" i="1"/>
  <c r="I17" i="1"/>
  <c r="I16" i="1"/>
  <c r="I15" i="1"/>
  <c r="I14" i="1"/>
  <c r="I13" i="1"/>
  <c r="I12" i="1"/>
  <c r="I11" i="1"/>
  <c r="A122" i="1" l="1"/>
  <c r="B121" i="1"/>
  <c r="A237" i="1"/>
  <c r="A238" i="1" l="1"/>
  <c r="B237" i="1"/>
  <c r="H121" i="1"/>
  <c r="A123" i="1"/>
  <c r="B122" i="1"/>
  <c r="H122" i="1" l="1"/>
  <c r="J122" i="1" s="1"/>
  <c r="I122" i="1" s="1"/>
  <c r="A124" i="1"/>
  <c r="B123" i="1"/>
  <c r="J121" i="1"/>
  <c r="I121" i="1" s="1"/>
  <c r="H237" i="1"/>
  <c r="J237" i="1" s="1"/>
  <c r="I237" i="1" s="1"/>
  <c r="A239" i="1"/>
  <c r="B239" i="1" s="1"/>
  <c r="B238" i="1"/>
  <c r="H123" i="1" l="1"/>
  <c r="H238" i="1"/>
  <c r="J238" i="1" s="1"/>
  <c r="I238" i="1" s="1"/>
  <c r="A125" i="1"/>
  <c r="B124" i="1"/>
  <c r="H239" i="1"/>
  <c r="J239" i="1" s="1"/>
  <c r="I239" i="1" s="1"/>
  <c r="A126" i="1" l="1"/>
  <c r="B125" i="1"/>
  <c r="J123" i="1"/>
  <c r="I123" i="1" s="1"/>
  <c r="H124" i="1"/>
  <c r="J124" i="1" l="1"/>
  <c r="I124" i="1" s="1"/>
  <c r="H125" i="1"/>
  <c r="A127" i="1"/>
  <c r="B126" i="1"/>
  <c r="H126" i="1" l="1"/>
  <c r="J126" i="1" s="1"/>
  <c r="I126" i="1" s="1"/>
  <c r="A128" i="1"/>
  <c r="B127" i="1"/>
  <c r="J125" i="1"/>
  <c r="I125" i="1" s="1"/>
  <c r="H127" i="1" l="1"/>
  <c r="A129" i="1"/>
  <c r="B128" i="1"/>
  <c r="H128" i="1" l="1"/>
  <c r="J128" i="1" s="1"/>
  <c r="I128" i="1" s="1"/>
  <c r="A130" i="1"/>
  <c r="B129" i="1"/>
  <c r="J127" i="1"/>
  <c r="I127" i="1" s="1"/>
  <c r="H129" i="1" l="1"/>
  <c r="J129" i="1" s="1"/>
  <c r="I129" i="1" s="1"/>
  <c r="A131" i="1"/>
  <c r="B130" i="1"/>
  <c r="H130" i="1" l="1"/>
  <c r="J130" i="1" s="1"/>
  <c r="I130" i="1" s="1"/>
  <c r="A132" i="1"/>
  <c r="B131" i="1"/>
  <c r="H131" i="1" l="1"/>
  <c r="J131" i="1" s="1"/>
  <c r="I131" i="1" s="1"/>
  <c r="A134" i="1"/>
  <c r="B132" i="1"/>
  <c r="H132" i="1" l="1"/>
  <c r="J132" i="1" s="1"/>
  <c r="I132" i="1" s="1"/>
  <c r="A135" i="1"/>
  <c r="B134" i="1"/>
  <c r="H134" i="1" l="1"/>
  <c r="J134" i="1" s="1"/>
  <c r="I134" i="1" s="1"/>
  <c r="A136" i="1"/>
  <c r="B135" i="1"/>
  <c r="H135" i="1" l="1"/>
  <c r="A137" i="1"/>
  <c r="B136" i="1"/>
  <c r="H136" i="1" l="1"/>
  <c r="J136" i="1" s="1"/>
  <c r="I136" i="1" s="1"/>
  <c r="A138" i="1"/>
  <c r="B137" i="1"/>
  <c r="J135" i="1"/>
  <c r="I135" i="1" s="1"/>
  <c r="H137" i="1" l="1"/>
  <c r="A139" i="1"/>
  <c r="B138" i="1"/>
  <c r="H138" i="1" l="1"/>
  <c r="J138" i="1" s="1"/>
  <c r="I138" i="1" s="1"/>
  <c r="A140" i="1"/>
  <c r="B139" i="1"/>
  <c r="J137" i="1"/>
  <c r="I137" i="1" s="1"/>
  <c r="H139" i="1" l="1"/>
  <c r="J139" i="1" s="1"/>
  <c r="I139" i="1" s="1"/>
  <c r="A141" i="1"/>
  <c r="B140" i="1"/>
  <c r="H140" i="1" l="1"/>
  <c r="J140" i="1" s="1"/>
  <c r="I140" i="1" s="1"/>
  <c r="A142" i="1"/>
  <c r="B141" i="1"/>
  <c r="H141" i="1" l="1"/>
  <c r="J141" i="1" s="1"/>
  <c r="I141" i="1" s="1"/>
  <c r="A143" i="1"/>
  <c r="B142" i="1"/>
  <c r="H142" i="1" l="1"/>
  <c r="J142" i="1" s="1"/>
  <c r="I142" i="1" s="1"/>
  <c r="A144" i="1"/>
  <c r="B143" i="1"/>
  <c r="H143" i="1" l="1"/>
  <c r="J143" i="1" s="1"/>
  <c r="I143" i="1" s="1"/>
  <c r="A145" i="1"/>
  <c r="B144" i="1"/>
  <c r="H144" i="1" l="1"/>
  <c r="J144" i="1" s="1"/>
  <c r="I144" i="1" s="1"/>
  <c r="A147" i="1"/>
  <c r="B145" i="1"/>
  <c r="H145" i="1" l="1"/>
  <c r="J145" i="1" s="1"/>
  <c r="I145" i="1" s="1"/>
  <c r="A148" i="1"/>
  <c r="B147" i="1"/>
  <c r="H147" i="1" l="1"/>
  <c r="J147" i="1" s="1"/>
  <c r="I147" i="1" s="1"/>
  <c r="A149" i="1"/>
  <c r="B148" i="1"/>
  <c r="H148" i="1" l="1"/>
  <c r="J148" i="1" s="1"/>
  <c r="I148" i="1" s="1"/>
  <c r="A150" i="1"/>
  <c r="B149" i="1"/>
  <c r="A151" i="1" l="1"/>
  <c r="B150" i="1"/>
  <c r="H149" i="1"/>
  <c r="J149" i="1" s="1"/>
  <c r="I149" i="1" s="1"/>
  <c r="H150" i="1" l="1"/>
  <c r="J150" i="1" s="1"/>
  <c r="I150" i="1" s="1"/>
  <c r="A152" i="1"/>
  <c r="B151" i="1"/>
  <c r="H151" i="1" l="1"/>
  <c r="J151" i="1" s="1"/>
  <c r="I151" i="1" s="1"/>
  <c r="A153" i="1"/>
  <c r="B152" i="1"/>
  <c r="H152" i="1" l="1"/>
  <c r="J152" i="1" s="1"/>
  <c r="I152" i="1" s="1"/>
  <c r="A154" i="1"/>
  <c r="B153" i="1"/>
  <c r="H153" i="1" l="1"/>
  <c r="J153" i="1" s="1"/>
  <c r="I153" i="1" s="1"/>
  <c r="A157" i="1"/>
  <c r="B154" i="1"/>
  <c r="H154" i="1" l="1"/>
  <c r="J154" i="1" s="1"/>
  <c r="I154" i="1" s="1"/>
  <c r="A158" i="1"/>
  <c r="B157" i="1"/>
  <c r="A159" i="1" l="1"/>
  <c r="B158" i="1"/>
  <c r="H157" i="1"/>
  <c r="J157" i="1" s="1"/>
  <c r="I157" i="1" s="1"/>
  <c r="H158" i="1" l="1"/>
  <c r="J158" i="1" s="1"/>
  <c r="I158" i="1" s="1"/>
  <c r="A160" i="1"/>
  <c r="B159" i="1"/>
  <c r="H159" i="1" l="1"/>
  <c r="J159" i="1" s="1"/>
  <c r="I159" i="1" s="1"/>
  <c r="A161" i="1"/>
  <c r="B160" i="1"/>
  <c r="A162" i="1" l="1"/>
  <c r="B161" i="1"/>
  <c r="H160" i="1"/>
  <c r="J160" i="1" s="1"/>
  <c r="I160" i="1" s="1"/>
  <c r="H161" i="1" l="1"/>
  <c r="J161" i="1" s="1"/>
  <c r="I161" i="1" s="1"/>
  <c r="A164" i="1"/>
  <c r="B162" i="1"/>
  <c r="H162" i="1" l="1"/>
  <c r="J162" i="1" s="1"/>
  <c r="I162" i="1" s="1"/>
  <c r="A165" i="1"/>
  <c r="B164" i="1"/>
  <c r="H164" i="1" l="1"/>
  <c r="J164" i="1" s="1"/>
  <c r="I164" i="1" s="1"/>
  <c r="A166" i="1"/>
  <c r="B165" i="1"/>
  <c r="H165" i="1" l="1"/>
  <c r="J165" i="1" s="1"/>
  <c r="I165" i="1" s="1"/>
  <c r="A167" i="1"/>
  <c r="B166" i="1"/>
  <c r="H166" i="1" l="1"/>
  <c r="J166" i="1" s="1"/>
  <c r="I166" i="1" s="1"/>
  <c r="A168" i="1"/>
  <c r="B167" i="1"/>
  <c r="H167" i="1" l="1"/>
  <c r="J167" i="1" s="1"/>
  <c r="I167" i="1" s="1"/>
  <c r="A169" i="1"/>
  <c r="B168" i="1"/>
  <c r="H168" i="1" l="1"/>
  <c r="J168" i="1" s="1"/>
  <c r="I168" i="1" s="1"/>
  <c r="A175" i="1"/>
  <c r="B169" i="1"/>
  <c r="H169" i="1" l="1"/>
  <c r="J169" i="1" s="1"/>
  <c r="I169" i="1" s="1"/>
  <c r="A176" i="1"/>
  <c r="B175" i="1"/>
  <c r="H175" i="1" l="1"/>
  <c r="J175" i="1" s="1"/>
  <c r="I175" i="1" s="1"/>
  <c r="A177" i="1"/>
  <c r="B176" i="1"/>
  <c r="H176" i="1" l="1"/>
  <c r="J176" i="1" s="1"/>
  <c r="I176" i="1" s="1"/>
  <c r="A178" i="1"/>
  <c r="B177" i="1"/>
  <c r="H177" i="1" l="1"/>
  <c r="J177" i="1" s="1"/>
  <c r="I177" i="1" s="1"/>
  <c r="A179" i="1"/>
  <c r="B178" i="1"/>
  <c r="H178" i="1" l="1"/>
  <c r="J178" i="1" s="1"/>
  <c r="I178" i="1" s="1"/>
  <c r="A181" i="1"/>
  <c r="B179" i="1"/>
  <c r="H179" i="1" l="1"/>
  <c r="J179" i="1" s="1"/>
  <c r="I179" i="1" s="1"/>
  <c r="A182" i="1"/>
  <c r="B181" i="1"/>
  <c r="A183" i="1" l="1"/>
  <c r="B182" i="1"/>
  <c r="H181" i="1"/>
  <c r="J181" i="1" s="1"/>
  <c r="I181" i="1" s="1"/>
  <c r="H182" i="1" l="1"/>
  <c r="J182" i="1" s="1"/>
  <c r="I182" i="1" s="1"/>
  <c r="A184" i="1"/>
  <c r="B183" i="1"/>
  <c r="H183" i="1" l="1"/>
  <c r="J183" i="1" s="1"/>
  <c r="I183" i="1" s="1"/>
  <c r="A185" i="1"/>
  <c r="B184" i="1"/>
  <c r="H184" i="1" l="1"/>
  <c r="J184" i="1" s="1"/>
  <c r="I184" i="1" s="1"/>
  <c r="A186" i="1"/>
  <c r="B185" i="1"/>
  <c r="H185" i="1" l="1"/>
  <c r="J185" i="1" s="1"/>
  <c r="I185" i="1" s="1"/>
  <c r="A188" i="1"/>
  <c r="B186" i="1"/>
  <c r="H186" i="1" l="1"/>
  <c r="J186" i="1" s="1"/>
  <c r="I186" i="1" s="1"/>
  <c r="A189" i="1"/>
  <c r="B188" i="1"/>
  <c r="H188" i="1" l="1"/>
  <c r="J188" i="1" s="1"/>
  <c r="I188" i="1" s="1"/>
  <c r="A190" i="1"/>
  <c r="B189" i="1"/>
  <c r="H189" i="1" l="1"/>
  <c r="J189" i="1" s="1"/>
  <c r="I189" i="1" s="1"/>
  <c r="A191" i="1"/>
  <c r="B190" i="1"/>
  <c r="H190" i="1" l="1"/>
  <c r="J190" i="1" s="1"/>
  <c r="I190" i="1" s="1"/>
  <c r="A192" i="1"/>
  <c r="B191" i="1"/>
  <c r="H191" i="1" l="1"/>
  <c r="J191" i="1" s="1"/>
  <c r="I191" i="1" s="1"/>
  <c r="A193" i="1"/>
  <c r="B192" i="1"/>
  <c r="H192" i="1" l="1"/>
  <c r="J192" i="1" s="1"/>
  <c r="I192" i="1" s="1"/>
  <c r="A195" i="1"/>
  <c r="B193" i="1"/>
  <c r="H193" i="1" l="1"/>
  <c r="J193" i="1" s="1"/>
  <c r="I193" i="1" s="1"/>
  <c r="A196" i="1"/>
  <c r="B195" i="1"/>
  <c r="H195" i="1" l="1"/>
  <c r="J195" i="1" s="1"/>
  <c r="I195" i="1" s="1"/>
  <c r="A197" i="1"/>
  <c r="B196" i="1"/>
  <c r="H196" i="1" l="1"/>
  <c r="J196" i="1" s="1"/>
  <c r="I196" i="1" s="1"/>
  <c r="A198" i="1"/>
  <c r="B197" i="1"/>
  <c r="H197" i="1" l="1"/>
  <c r="J197" i="1" s="1"/>
  <c r="I197" i="1" s="1"/>
  <c r="A199" i="1"/>
  <c r="B198" i="1"/>
  <c r="H198" i="1" l="1"/>
  <c r="J198" i="1" s="1"/>
  <c r="I198" i="1" s="1"/>
  <c r="A200" i="1"/>
  <c r="B199" i="1"/>
  <c r="H199" i="1" l="1"/>
  <c r="J199" i="1" s="1"/>
  <c r="I199" i="1" s="1"/>
  <c r="A202" i="1"/>
  <c r="B200" i="1"/>
  <c r="H200" i="1" l="1"/>
  <c r="J200" i="1" s="1"/>
  <c r="I200" i="1" s="1"/>
  <c r="A203" i="1"/>
  <c r="B202" i="1"/>
  <c r="H202" i="1" l="1"/>
  <c r="J202" i="1" s="1"/>
  <c r="I202" i="1" s="1"/>
  <c r="A204" i="1"/>
  <c r="B203" i="1"/>
  <c r="H203" i="1" l="1"/>
  <c r="J203" i="1" s="1"/>
  <c r="I203" i="1" s="1"/>
  <c r="A205" i="1"/>
  <c r="B204" i="1"/>
  <c r="H204" i="1" l="1"/>
  <c r="J204" i="1" s="1"/>
  <c r="I204" i="1" s="1"/>
  <c r="A206" i="1"/>
  <c r="B205" i="1"/>
  <c r="H205" i="1" l="1"/>
  <c r="J205" i="1" s="1"/>
  <c r="I205" i="1" s="1"/>
  <c r="A207" i="1"/>
  <c r="B206" i="1"/>
  <c r="H206" i="1" l="1"/>
  <c r="J206" i="1" s="1"/>
  <c r="I206" i="1" s="1"/>
  <c r="A209" i="1"/>
  <c r="B207" i="1"/>
  <c r="H207" i="1" l="1"/>
  <c r="J207" i="1" s="1"/>
  <c r="I207" i="1" s="1"/>
  <c r="A210" i="1"/>
  <c r="B209" i="1"/>
  <c r="H209" i="1" l="1"/>
  <c r="J209" i="1" s="1"/>
  <c r="I209" i="1" s="1"/>
  <c r="A211" i="1"/>
  <c r="B210" i="1"/>
  <c r="H210" i="1" l="1"/>
  <c r="J210" i="1" s="1"/>
  <c r="I210" i="1" s="1"/>
  <c r="A212" i="1"/>
  <c r="B211" i="1"/>
  <c r="H211" i="1" l="1"/>
  <c r="J211" i="1" s="1"/>
  <c r="I211" i="1" s="1"/>
  <c r="A213" i="1"/>
  <c r="B212" i="1"/>
  <c r="H212" i="1" l="1"/>
  <c r="J212" i="1" s="1"/>
  <c r="I212" i="1" s="1"/>
  <c r="A214" i="1"/>
  <c r="B213" i="1"/>
  <c r="H213" i="1" l="1"/>
  <c r="J213" i="1" s="1"/>
  <c r="I213" i="1" s="1"/>
  <c r="A217" i="1"/>
  <c r="B214" i="1"/>
  <c r="H214" i="1" l="1"/>
  <c r="J214" i="1" s="1"/>
  <c r="I214" i="1" s="1"/>
  <c r="A218" i="1"/>
  <c r="B217" i="1"/>
  <c r="H217" i="1" l="1"/>
  <c r="J217" i="1" s="1"/>
  <c r="I217" i="1" s="1"/>
  <c r="A219" i="1"/>
  <c r="B218" i="1"/>
  <c r="H218" i="1" l="1"/>
  <c r="J218" i="1" s="1"/>
  <c r="I218" i="1" s="1"/>
  <c r="A220" i="1"/>
  <c r="B219" i="1"/>
  <c r="H219" i="1" l="1"/>
  <c r="J219" i="1" s="1"/>
  <c r="I219" i="1" s="1"/>
  <c r="A221" i="1"/>
  <c r="B220" i="1"/>
  <c r="H220" i="1" l="1"/>
  <c r="J220" i="1" s="1"/>
  <c r="I220" i="1" s="1"/>
  <c r="A222" i="1"/>
  <c r="B221" i="1"/>
  <c r="H221" i="1" l="1"/>
  <c r="J221" i="1" s="1"/>
  <c r="I221" i="1" s="1"/>
  <c r="A223" i="1"/>
  <c r="B222" i="1"/>
  <c r="H222" i="1" l="1"/>
  <c r="J222" i="1" s="1"/>
  <c r="I222" i="1" s="1"/>
  <c r="A224" i="1"/>
  <c r="B223" i="1"/>
  <c r="H223" i="1" l="1"/>
  <c r="J223" i="1" s="1"/>
  <c r="I223" i="1" s="1"/>
  <c r="A225" i="1"/>
  <c r="B224" i="1"/>
  <c r="H224" i="1" l="1"/>
  <c r="J224" i="1" s="1"/>
  <c r="I224" i="1" s="1"/>
  <c r="A226" i="1"/>
  <c r="B225" i="1"/>
  <c r="H225" i="1" l="1"/>
  <c r="J225" i="1" s="1"/>
  <c r="I225" i="1" s="1"/>
  <c r="A227" i="1"/>
  <c r="B226" i="1"/>
  <c r="H226" i="1" l="1"/>
  <c r="J226" i="1" s="1"/>
  <c r="I226" i="1" s="1"/>
  <c r="A228" i="1"/>
  <c r="B227" i="1"/>
  <c r="H227" i="1" l="1"/>
  <c r="J227" i="1" s="1"/>
  <c r="I227" i="1" s="1"/>
  <c r="B228" i="1"/>
  <c r="A229" i="1"/>
  <c r="B229" i="1" s="1"/>
  <c r="H229" i="1" l="1"/>
  <c r="J229" i="1" s="1"/>
  <c r="I229" i="1" s="1"/>
  <c r="H228" i="1"/>
  <c r="J228" i="1" s="1"/>
  <c r="I228" i="1" s="1"/>
</calcChain>
</file>

<file path=xl/sharedStrings.xml><?xml version="1.0" encoding="utf-8"?>
<sst xmlns="http://schemas.openxmlformats.org/spreadsheetml/2006/main" count="702" uniqueCount="390">
  <si>
    <t xml:space="preserve">Приложение № 2 к Техническому заданию  </t>
  </si>
  <si>
    <t>№ п/п</t>
  </si>
  <si>
    <t>Наименование работ и затрат</t>
  </si>
  <si>
    <t>Единица измерения</t>
  </si>
  <si>
    <t>Кол-во</t>
  </si>
  <si>
    <t>1</t>
  </si>
  <si>
    <t>2</t>
  </si>
  <si>
    <t>3</t>
  </si>
  <si>
    <t>4</t>
  </si>
  <si>
    <t>Раздел 01 - Земляные работы</t>
  </si>
  <si>
    <t xml:space="preserve">Рытье шурфа в немерзлом грунте для определения места повреждения кабельной линии </t>
  </si>
  <si>
    <t>1 шурф</t>
  </si>
  <si>
    <t>Разметка очертания шурфа. Разрыхление грунта отбойными молотками. Откидывание, выбрасывание разрыхленного грунта. Засыпка ранее выброшенным грунтом с разбивкой комьев и трамбованием. Поливка водой при необходимости</t>
  </si>
  <si>
    <t>Рытье шурфа в немерзлом налипающем грунте для определения места повреждения кабельной линии</t>
  </si>
  <si>
    <t>Разработка немерзлого грунта в траншее вручную</t>
  </si>
  <si>
    <t>м3</t>
  </si>
  <si>
    <t xml:space="preserve"> Разработка грунта с выбрасыванием на бровку. Зачистка дна и поверхности стенок. Откидка грунта от бровки</t>
  </si>
  <si>
    <t>Разработка  немерзлого налипающего грунта в траншее вручную</t>
  </si>
  <si>
    <t>Разработка грунта с выбрасыванием на бровку. Зачистка дна и поверхности стенок. Откидка грунта от бровки</t>
  </si>
  <si>
    <t>Засыпка  немерзлого грунта дна траншеи разработанного вручную, с трамбованием</t>
  </si>
  <si>
    <t>Засыпка ранее выброшенным грунтом с разбивкой комьев и трамбованием. Поливка водой при необходимости. Для мерзлого грунта: Разрыхление отбойными молотками и вручную ранее выброшенного смерзшегося грунта. Засыпка траншей и котлованов послойно талым и мерзлым грунтом с трамбованием</t>
  </si>
  <si>
    <t>Засыпка  немерзлого  налипающего грунта дна траншеи разработанного вручную, с трамбованием</t>
  </si>
  <si>
    <t>Разработка грунта в траншее экскаватором-планировщиком на шасси автомобильного типа, емкость ковша 0,6 м3</t>
  </si>
  <si>
    <t>Разработка грунта навымет. Устройство и содержание водоотводных канав или ограждающих валиков. Вспомогательные работы, связанные с перемещением экскаватора</t>
  </si>
  <si>
    <t>Разработка грунта в траншее экскаватором-одноковшовым дизельным на пневмоколесном ходу, объем ковша 0,4 м3</t>
  </si>
  <si>
    <t>Разработка грунта в траншее экскаватором-одноковшовым дизельным на пневмоколесном ходу, объем ковша 0,5 м3</t>
  </si>
  <si>
    <t>Разработка грунта в траншее экскаватором-одноковшовым дизельным на пневмоколесном ходу, объем ковша 0,25 м3</t>
  </si>
  <si>
    <t>Засыпка траншеи грунтом экскаватором-планировщиком на шасси автомобильного типа, емкость ковша 0,6 м3</t>
  </si>
  <si>
    <t>Перемещение грунта с засыпкой траншей</t>
  </si>
  <si>
    <t>Засыпка траншеи грунтом экскаватором-одноковшовым дизельным на пневмоколесном ходу, объем ковша 0,4 м3</t>
  </si>
  <si>
    <t>Засыпка траншеи грунтом экскаватором-одноковшовым дизельным на пневмоколесном ходу, объем ковша 0,5 м3</t>
  </si>
  <si>
    <t>Засыпка траншеи грунтом экскаватором-одноковшовым дизельным на пневмоколесном ходу, объем ковша 0,25 м3</t>
  </si>
  <si>
    <t>Разработка грунта налипающего в траншее экскаватором-планировщиком на шасси автомобильного типа, емкость ковша 0,6 м3</t>
  </si>
  <si>
    <t>Разработка грунта навымет. Устройство и содержание водоотводных канав или ограждающих валиков. Вспомогательные работы, связанные с перемещением экскаватора8</t>
  </si>
  <si>
    <t>Разработка налипающего грунта  в траншее экскаватором-одноковшовым дизельным на пневмоколесном ходу, объем ковша 0,4 м3</t>
  </si>
  <si>
    <t>Разработка налипающего  грунта в траншее экскаватором-одноковшовым дизельным на пневмоколесном ходу, объем ковша 0,5 м3</t>
  </si>
  <si>
    <t>Разработка налипающего грунта в траншее экскаватором-одноковшовым дизельным на пневмоколесном ходу, объем ковша 0,25 м3</t>
  </si>
  <si>
    <t>Засыпка траншеи налипающим грунтом экскаватором-планировщиком на шасси автомобильного типа, емкость ковша 0,6 м3</t>
  </si>
  <si>
    <t>Засыпка траншеи налипающим грунтом экскаватором-одноковшовым дизельным на пневмоколесном ходу, объем ковша 0,4 м3</t>
  </si>
  <si>
    <t>Засыпка траншеи налипающим грунтом экскаватором-одноковшовым дизельным на пневмоколесном ходу, объем ковша 0,5 м3</t>
  </si>
  <si>
    <t>Засыпка траншеи налипающим грунтом экскаватором-одноковшовым дизельным на пневмоколесном ходу, объем ковша 0,25 м3</t>
  </si>
  <si>
    <t xml:space="preserve">Раздел 02 - Работы связанные с разборкой и восстановлением газонов, тротуаров, дорожных покрытий. </t>
  </si>
  <si>
    <t>Разломка асфальтового покрытия экскаватором.</t>
  </si>
  <si>
    <t xml:space="preserve">1. Разборка покрытия и основания.
2. Сгребание материала, полученного от разборки.
</t>
  </si>
  <si>
    <t>Разборка покрытий и оснований: асфальтобетонных с помощью молотков отбойных</t>
  </si>
  <si>
    <t>Разборка покрытий и оснований: черных щебеночных</t>
  </si>
  <si>
    <t xml:space="preserve">1. Очистка покрытия или основания.
2. Разборка покрытия и основания.
3. Сгребание материала, полученного от разборки.
4. Отправка в штабеля материала, полученного при разборке.
</t>
  </si>
  <si>
    <t>Разборка покрытий и оснований: щебеночных</t>
  </si>
  <si>
    <t>Разборка тротуаров и дорожек из плит с их отноской и укладкой в штабель</t>
  </si>
  <si>
    <t>м2</t>
  </si>
  <si>
    <t xml:space="preserve">1. Разборка покрытия.
2. Очистка плит.
3. Относка плит на расстояние до 10 м.
4. Складирование плит в штабель.
</t>
  </si>
  <si>
    <t>Устройство шва-стыка в асфальтобетонном покрытии</t>
  </si>
  <si>
    <t>м</t>
  </si>
  <si>
    <t xml:space="preserve">1. Очистка полосы покрытия.
2. Разметка линий расположения шва.
3. Нарезка швов.
4. Укладка полиуретанового шнура.
5. Разогревание мастики.
6. Заполнение швов битумной мастикой.
</t>
  </si>
  <si>
    <t>Устройство покрытия толщиной 4 см из горячих асфальтобетонных смесей крупнозернистых</t>
  </si>
  <si>
    <t xml:space="preserve">1. Разбивочные работы.
2. Очистка основания.
3. Проливка битумом.
4. Прием асфальтобетонной смеси в перегружатель, укладка смеси с обрубкой краев, устранением дефектов, трамбованием мест, недоступных укатке.
5. Укатка.
6. Вырубка образцов и заделка вырубок.
</t>
  </si>
  <si>
    <t>Изменение толщины слоя на каждые 0,5см отличные от 4см при устройстве покрытия из горячих асфальтобетонных смесей крупнозернистых</t>
  </si>
  <si>
    <t xml:space="preserve">1. Прием асфальтобетонной смеси в перегружатель, укладка смеси с обрубкой краев, устранением дефектов, трамбованием мест недоступных укатке.
2. Укатка.
</t>
  </si>
  <si>
    <t>Устройство покрытия толщиной 4 см из горячих асфальтобетонных смесей мелкозернистых</t>
  </si>
  <si>
    <t>Устройство оснований толщиной 15 см из щебня фракции 40-70 мм при укатке каменных материалов с пределом прочности на сжатие свыше 68,6 до 98,1 МПа (свыше 700 до 1000 кгс/см2) однослойных</t>
  </si>
  <si>
    <t>1. Россыпь и разравнивание щебня.
2. Профилирование и планировка щебня.
3. Укатка с поливкой водой.</t>
  </si>
  <si>
    <t>Устройство подстилающих и выравнивающих слоев оснований из щебня</t>
  </si>
  <si>
    <t xml:space="preserve">1. Планировка и прикатка земляного полотна с поливом водой.
2. Россыпь и разравнивание материалов.
3. Уплотнение россыпей с поливкой водой.
</t>
  </si>
  <si>
    <t>Устройство оснований толщиной 12 см под тротуары из кирпичного или известнякового щебня</t>
  </si>
  <si>
    <t xml:space="preserve">1. Планировка и укатка земляного полотна.
2. Россыпь и разравнивание щебня, клинца и каменной мелочи вручную.
3. Укатка с поливкой водой.
</t>
  </si>
  <si>
    <t>Устройство асфальтобетонных покрытий дорожек и тротуаров однослойных из литой мелкозернистой асфальтобетонной смеси толщиной 3 см</t>
  </si>
  <si>
    <t xml:space="preserve">1. Очистка основания.
2. Смазка вяжущими разжиженными материалами стыков и мест примыканий.
3. Укладка асфальтобетонной смеси с разравниванием и уплотнением.
4. Засыпка песком.
5. Уплотнение асфальтобетонной смеси валиком.
6. Уплотнение асфальтобетонной смеси виброплитами.
</t>
  </si>
  <si>
    <t>Устройство асфальтобетонных покрытий дорожек и тротуаров двухслойных нижний слой из крупнозернистой асфальтобетонной смеси толщиной 4,5 см</t>
  </si>
  <si>
    <t>Устройство асфальтобетонных покрытий дорожек и тротуаров двухслойных верхний слой из песчаной асфальтобетонной смеси толщиной 3 см</t>
  </si>
  <si>
    <t>Устройство покрытий из тротуарной плитки, количество плитки при укладке на 1 м2 40 шт.</t>
  </si>
  <si>
    <t xml:space="preserve">1. Укладка плитки на готовое основание с пригонкой и проверкой по уровню.
2. Заполнение швов песком.
3. Уплотнение тротуарной плитки виброплитой до и после заполнения швов песком.
4. Увлажнение и очистка поверхности покрытия.
</t>
  </si>
  <si>
    <t>Устройство покрытий из тротуарной плитки, количество плитки при укладке на 1 м2 55 шт.</t>
  </si>
  <si>
    <t>Устройство покрытий из тротуарной плитки, количество плитки при укладке на 1 м2 90 шт.</t>
  </si>
  <si>
    <t>1. Укладка плитки на готовое основание с пригонкой и проверкой по уровню.
2. Заполнение швов песком.
3. Уплотнение тротуарной плитки виброплитой до и после заполнения швов песком.
4. Увлажнение и очистка поверхности покрытия.</t>
  </si>
  <si>
    <t>Устройство бетонных плитных тротуаров с заполнением швов цементным раствором</t>
  </si>
  <si>
    <t xml:space="preserve">1. Выравнивание основания вручную.
2. Укладка плит с пригонкой и проверкой по уровню.
3. Заполнение и расшивка швов цементным раствором или песком.
</t>
  </si>
  <si>
    <t>Устройство бетонных плитных тротуаров с заполнением швов песком</t>
  </si>
  <si>
    <t xml:space="preserve">1. Устройство выравнивающего слоя из пескоцементной смеси.
2. Укладка плит с пригонкой и проверкой по уровню.
3. Заполнение и расшивка швов цементным раствором или песком.
</t>
  </si>
  <si>
    <t>Разборка бортовых камней  на бетонном основании</t>
  </si>
  <si>
    <t xml:space="preserve">1. Разборка бортовых камней.
2. Сгребание материала, полученного при разборке.
3. Оправка в штабеля материала, полученного при разборке.
</t>
  </si>
  <si>
    <t>Разборка бортовых камней  на щебеночном основании</t>
  </si>
  <si>
    <t>Установка бортовых камней бетонных при цементнобетонных покрытиях</t>
  </si>
  <si>
    <t xml:space="preserve">1. Устройство бетонного основания с уплотнением, установкой и снятием опалубки.
2. Установка бортовых камней с подтеской, заливкой швов и их расшивкой.
</t>
  </si>
  <si>
    <t>Установка бортовых камней бетонных при других видах покрытий</t>
  </si>
  <si>
    <t>Установка бортовых камней природных при цементнобетонных покрытиях</t>
  </si>
  <si>
    <t xml:space="preserve">1. Устройство бетонного основания с уплотнением, установкой и снятием опалубки.
2. Установка бортовых камней с подтеской, заливкой швов и их расшивкой.
3. Очистка гранитных бортов.
</t>
  </si>
  <si>
    <t>Установка бортовых камней природных при других видах покрытий</t>
  </si>
  <si>
    <t>Подготовка почвы для устройства партерного и обыкновенного газона без внесения растительной земли: механизированным способом</t>
  </si>
  <si>
    <t xml:space="preserve">1. Планировка площади механизированным способом.
2. Вспашка почвы трактором.
</t>
  </si>
  <si>
    <t>Подготовка почвы для устройства партерного и обыкновенного газона без внесения растительной земли: вручную</t>
  </si>
  <si>
    <t xml:space="preserve">1. Планировка площади вручную.
2. Штыковка почвы вручную.
</t>
  </si>
  <si>
    <t>Подготовка почвы для устройства партерного и обыкновенного газона с внесением растительной земли слоем 15 см: механизированным способомм</t>
  </si>
  <si>
    <t xml:space="preserve">1. Планировка площади механизированным способом.
2. Вспашка почвы трактором.
3. Подвозка и насыпка растительной земли с разравниванием.
</t>
  </si>
  <si>
    <t>Подготовка почвы для устройства партерного и обыкновенного газона с внесением растительной земли слоем 15 см вручную</t>
  </si>
  <si>
    <t xml:space="preserve">1. Планировка площади вручную.
2. Штыковка почвы вручную.
3. Подвозка и насыпка растительной земли с разравниванием.
</t>
  </si>
  <si>
    <t>Посев газонов партерных, мавританских и обыкновенных вручную</t>
  </si>
  <si>
    <t xml:space="preserve">1. Посев вручную.
2. Уплотнение газонов после посева.
3. Полив газонов с помощью поливомоечной машины.
</t>
  </si>
  <si>
    <t>Устройство швов в бетоне: свежеуложенном</t>
  </si>
  <si>
    <t xml:space="preserve">1. Разметка линий расположения шва.
2. Нарезка швов.
3. Заполнение швов изоловой лентой.
</t>
  </si>
  <si>
    <t xml:space="preserve">Устройство покрытий средствами малой механизации при примыкании к искусственным сооружениям, толщина покрытия 20 см </t>
  </si>
  <si>
    <t xml:space="preserve">1. Изготовление конструкции компенсационного шва.
2. Установка закладных элементов шва из досок.
3. Установка и разборка опалубки из готовых щитов.
4. Устройство цементобетонного покрытия вручную.
5. Обмазка битумной эмульсией торцов плиты.
6. Заполнение компенсационных швов песчаным асфальтобетоном и мастикой.
7. Укрытие швов рубероидом.
</t>
  </si>
  <si>
    <t xml:space="preserve">Устройство цементнобетонных покрытий однослойных средствами малой механизации, толщина покрытия 20 см </t>
  </si>
  <si>
    <t>1. Установка, разборка и перенос инвентарных деревянных щитов опалубки.
2. Установка и крепление деревянных прокладок со штырями в местах устройства шва расширения и установка штырей в продольных швах и швах сжатия.
3. Устройство температурных швов.
4. Укладка бетона с уплотнением и отделкой покрытия машинами.
5. Уход за покрытием с увлажнением.</t>
  </si>
  <si>
    <t xml:space="preserve">Устройство асфальтобетонных покрытий средствами малой механизации, толщина покрытия 20 см </t>
  </si>
  <si>
    <t xml:space="preserve">1. Установка, разборка и перенос инвентарных деревянных щитов опалубки.
2. Установка и крепление деревянных прокладок со штырями в местах устройства шва расширения и установка штырей в продольных швах и швах сжатия.
3. Устройство температурных швов.
4. Укладка бетона с уплотнением и отделкой покрытия машинами.
5. Уход за покрытием с увлажнением.
</t>
  </si>
  <si>
    <t>Раздел 03 - Поиск места повреждения КЛ</t>
  </si>
  <si>
    <t>одно повреждение</t>
  </si>
  <si>
    <t>Осмотр концевой разделки кабеля. Измерение сопротивления изоляции кабеля. Испытание силовой кабельной линии повышенным выпрямленным напряжением. Фазировка силовой кабельной линии</t>
  </si>
  <si>
    <t xml:space="preserve"> Осмотр концевой разделки кабеля. Измерение сопротивления изоляции кабеля. Испытание силовой кабельной линии повышенным выпрямленным напряжением. Фазировка силовой кабельной линии.</t>
  </si>
  <si>
    <t>Раздел 04 - Испытания и измерения  КЛ</t>
  </si>
  <si>
    <t>Полный объем работ по испытаниям силовых кабельных линий напряжением до 1 кВ включительно при капитальном ремонте</t>
  </si>
  <si>
    <t>1 КАБЕЛЬ</t>
  </si>
  <si>
    <t>Полный объем работ по испытаниям силовых кабельных линий напряжением 6-20 кВ включительно при капитальном ремонте</t>
  </si>
  <si>
    <t>Раздел 05 - Устройство переходов с помощью установок ГНБ</t>
  </si>
  <si>
    <t xml:space="preserve">Устройство закрытого подземного перехода методом ГНБ с поэтапным расширением скважины для полиэтиленовых труб в грунтах I-III группы установками с тяговым усилием 20 тс (40 кН) для труб Dy=160 мм длиной до 300 м </t>
  </si>
  <si>
    <t xml:space="preserve">1. Сборка буровой головки.
2. Проверка систем буровой установки перед пилотным бурением.
3. Пилотное бурение скважины гидробуром с постоянной подачей бурового раствора и непрерывным контролем траектории бурения с использованием локационной системы.
4. Разборка и промывка буровой головки.
5. Установка расширителя на крайнюю штангу в точке выхода.
6. Проверка систем буровой установки перед первым расширением.
7. Первое расширение скважины на себя с постоянной подачей бурового раствора и наращивания буровых штанг в точке выхода.
8. Снятие, очистка и промывка расширителя.
9. Установка расширителя на крайнюю штангу в точке выхода.
10. Сцепка расширителя с оголовком трубопровода через вертлюг.
11. Протаскивание трубопровода на себя с постоянной подачей бурового раствора.
12. Отсоединение вертлюга от расширителя и трубопровода.
13. Снятие, очистка и промывка расширителя.
14. Откачка отработанной буровой смеси.
</t>
  </si>
  <si>
    <t>Устройство переходов в грунтах I-Ш группы для прокладки 2 труб диаметром 160 мм каждая, через автомобильные, железные дороги и другие коммуникации с помощью установок горизонтально направленного бурения и проходческих машин</t>
  </si>
  <si>
    <t xml:space="preserve">1. Сборка буровой головки.
2. Проверка систем буровой установки перед пилотным бурением.
3. Пилотное бурение скважины гидробуром с постоянной подачей бурового раствора и непрерывным контролем траектории бурения с использованием локационной системы.
4. Разборка и промывка буровой головки.
5. Установка расширителя на крайнюю штангу в точке выхода.
6. Проверка систем буровой установки перед первым расширением.
7. Первое расширение скважины на себя с постоянной подачей бурового раствора и наращивания буровых штанг в точке выхода.
8. Снятие, очистка и промывка расширителя.
9. Установка расширителя на крайнюю штангу в точке выхода.
10. Проверка систем буровой установки перед вторым расширением.
11. Второе расширение скважины на себя с постоянной подачей бурового раствора и наращивания буровых штанг в точке выхода.
12. Снятие, очистка и промывка расширителя.
13. Установка расширителя на крайнюю штангу в точке выхода.
14. Проверка систем буровой установки перед третьим расширением.
15. Третье расширение скважины на себя с постоянной подачей бурового раствора и наращивания буровых штанг в точке выхода.
16. Снятие, очистка и промывка расширителя.
17. Установка расширителя на крайнюю штангу в точке выхода.
18. Сцепка расширителя с оголовком трубопровода через вертлюг.
19. Протаскивание трубопровода на себя с постоянной подачей бурового раствора.
20. Отсоединение вертлюга от расширителя и трубопровода.
21. Снятие, очистка и промывка расширителя.
22. Откачка отработанной буровой смеси.
</t>
  </si>
  <si>
    <t>Сварка полиэтиленовых труб "встык" нагревательным элементом при полуавтоматическом управлении процессом сварки, диаметр труб: свыше 110 до 160 мм</t>
  </si>
  <si>
    <t>соед.</t>
  </si>
  <si>
    <t xml:space="preserve">1. Подготовка и настройка сварочного аппарата.
2. Установка центратора и фиксация труб в центраторе с ливидацией овальности.
3. Обработка торцов труб с помощью электрического дискового торцевателя.
4. Контрольное сведение отторцованных труб, разведение свариваемых отрезков и установка нагревательного элемента ("зеркала") между торцами труб.
5. Прогрев торцов труб и сжатие их с помощью гидравлической системы.
6. Охлаждение соединения после сварки.
7. Снятие центратора.
</t>
  </si>
  <si>
    <t>Сварка полиэтиленовых труб "встык" нагревательным элементом при полуавтоматическом управлении процессом сварки, диаметр труб: свыше 160 до 225 мм</t>
  </si>
  <si>
    <t>Изготовление и установка страховочного пакета из Р50 на 1 рельс пути при 2-х ветвях длиной 6 м (по 3 рельса в каждой ветви на 1 рельс пути)</t>
  </si>
  <si>
    <t>шт</t>
  </si>
  <si>
    <t xml:space="preserve">1. Разборка рельсошпальной решетки.
2. Раскладка шпал с креплением скобами для опоры подвесного пакета.
3. Сборка пакета с креплением рельсов к шпалам.
4. Разборка пакета.
5. Монтаж рельсового звена с заполнением шпальных ящиков балластом.
</t>
  </si>
  <si>
    <t>Изготовление и установка страховочного пакета из Р50 на 1 рельс пути при 2-х ветвях длиной 12 м (по 3 рельса в каждой ветви на 1 рельс пути)</t>
  </si>
  <si>
    <t>Монтаж установки горизонтально направленного бурения: с тяговым усилием 20 тс (200 кН)</t>
  </si>
  <si>
    <t xml:space="preserve">1. Заземление буровой установки ГНБ.
2. Закрепление анкерами буровой установки ГНБ.
</t>
  </si>
  <si>
    <t>Демонтаж установки горизонтально направленного бурения: с тяговым усилием 20 тс (200 кН)</t>
  </si>
  <si>
    <t>1. Демонтаж заземления буровой установки ГНБ.
2. Демонтаж анкерных устройств буровой установки ГНБ.</t>
  </si>
  <si>
    <t>Раздел 06 - Прокладка и замена кабеля</t>
  </si>
  <si>
    <t>Демонтаж (монтаж) железобетонных плит перекрытий каналов</t>
  </si>
  <si>
    <t>плита</t>
  </si>
  <si>
    <t>Снятие (установка) плит</t>
  </si>
  <si>
    <t xml:space="preserve"> Кабель до 35 кВ в готовых траншеях без покрытий, с изоляцией из сшитого полиэтилена укладка в треугольник</t>
  </si>
  <si>
    <t xml:space="preserve">1. Установка и снятие лебедки.
2. Установка и снятие барабана.
3. Установка и снятие роликов.
4. Прокладка пучка из трех кабелей.
5. Скрепление кабелей в треугольник.
6. Установка капы.
7. Проверка состояния изоляции кабеля до и после прокладки.
8. Маркировка.
</t>
  </si>
  <si>
    <t xml:space="preserve">Кабель вес 1 метра до 6 кг </t>
  </si>
  <si>
    <t xml:space="preserve">Демонтаж кабеля в траншее  
(Масса 1 пог.м  кабеля до 6 кг)
</t>
  </si>
  <si>
    <t>Демонтаж кабеля из траншеи</t>
  </si>
  <si>
    <t xml:space="preserve">Прокладка кабеля в траншее (прокладка кабельной вставки, без выемки дефектного участка)  
(Масса 1 пог.м  кабеля до 6 кг)
</t>
  </si>
  <si>
    <t xml:space="preserve">1. Установка и снятие лебедки.
2. Установка и снятие барабана.
3. Монтаж и демонтаж переговорной связи.
4. Установка и снятие роликов.
5. Прокладка кабеля.
6. Установка капы.
7. Проверка состояния изоляции кабеля до и после прокладки.
8. Маркировка.
</t>
  </si>
  <si>
    <t>Демонтаж кабеля проложенного по дну канала без креплений 
(Масса 1 пог.м  кабеля до 6 кг)</t>
  </si>
  <si>
    <t>Демонтаж кабеля проложенного по дну канала без крепления</t>
  </si>
  <si>
    <t xml:space="preserve">Прокладка кабеля  по дну канала без креплений (Масса 1 пог.м  кабеля до 6 кг)
</t>
  </si>
  <si>
    <t xml:space="preserve">1. Установка и снятие лебедки.
2. Установка и снятие барабана.
3. Установка и снятие роликов.
4. Прокладка кабеля.
5. Установка капы.
6. Проверка состояния изоляции кабеля до и после прокладки.
7. Маркировка.
</t>
  </si>
  <si>
    <t>Демонтаж кабеля проложенного с креплением накладными скобами 
(Масса 1 пог.м  кабеля до 6 кг)</t>
  </si>
  <si>
    <t xml:space="preserve">Демонтаж кабеля, положенного креплением накладными скобами </t>
  </si>
  <si>
    <t xml:space="preserve">Прокладка кабеля  с креплением накладными скобами 
(Масса 1 пог.м  кабеля до 6 кг) 
</t>
  </si>
  <si>
    <t>Демонтаж кабеля проложенного по установленным конструкциям и лоткам с креплением на поворотах и в конце трассы 
(Масса 1 пог.м  кабеля до 6 кг)</t>
  </si>
  <si>
    <t xml:space="preserve">Демонтаж кабеля проложенного  по установленным конструкциям и лоткам с креплением на поворотах и в конце трассы </t>
  </si>
  <si>
    <t xml:space="preserve">Прокладка кабеля по установленным конструкциям и лоткам с креплением на поворотах и в конце трассы 
(Масса 1 пог.м  кабеля до 6 кг)
</t>
  </si>
  <si>
    <t>Демонтаж кабеля проложенного по установленным конструкциям и лоткам с креплением по всей длине 
(Масса 1 пог.м  кабеля до 6 кг)</t>
  </si>
  <si>
    <t xml:space="preserve">Демонтаж кабеля проложенного  по установленным конструкциям и лоткам с креплением по всей длине </t>
  </si>
  <si>
    <t>Прокладка кабеля по установленным конструкциям и лоткам с креплением по всей длине 
(Масса 1 пог.м  кабеля до 6 кг)</t>
  </si>
  <si>
    <t>Демонтаж кабеля проложенного в трубах, блоках и коробах
(Масса 1 пог.м  кабеля до 6 кг)</t>
  </si>
  <si>
    <t>Демонтаж кабеля проложенного    в трубах, блоках и коробах</t>
  </si>
  <si>
    <t>Прокладка кабеля в трубах, блоках и коробах
(Масса 1 пог.м  кабеля до 6 кг)</t>
  </si>
  <si>
    <t xml:space="preserve">Кабель вес 1 метра от 6 кг и выше  до 9 кг </t>
  </si>
  <si>
    <t>Демонтаж кабеля в траншее     (Масса 1 пог.м  кабеля свыше 6 до 9 кг)</t>
  </si>
  <si>
    <t>Прокладка кабеля в траншее (прокладка кабельной вставки, без выемки дефектного участка)  (Масса 1 пог.м  кабеля свыше 6 до 9 кг)</t>
  </si>
  <si>
    <t>Демонтаж кабеля проложенного по дну канала без креплений 
(Масса 1 пог.м  кабеля до 9 кг)</t>
  </si>
  <si>
    <t>Прокладка кабеля по дну канала без креплений (Масса 1 пог.м  кабеля свыше 6 до 9 кг)</t>
  </si>
  <si>
    <t>Демонтаж кабеля проложенного с креплением накладными скобами 
((Масса 1 пог.м  кабеля свыше 6 до 9 кг)</t>
  </si>
  <si>
    <t>Прокладка кабеля с креплением накладными скобами 
(Масса 1 пог.м  кабеля свыше 6 до 9 кг)</t>
  </si>
  <si>
    <t>Демонтаж кабеля проложенного по установленным конструкциям и лоткам с креплением на поворотах и в конце трассы 
(Масса 1 пог.м  кабеля свыше 6 до 9 кг)</t>
  </si>
  <si>
    <t>Прокладка кабеля по установленным конструкциям и лоткам с креплением на поворотах и в конце трассы 
(Масса 1 пог.м  кабеля свыше 6 до 9 кг)</t>
  </si>
  <si>
    <t>Демонтаж кабеля  проложенного по установленным конструкциям и лоткам с креплением по всей длине 
(Масса 1 пог.м  кабеля свыше 6 до 9 кг)</t>
  </si>
  <si>
    <t>Прокладка кабеля  по установленным конструкциям и лоткам с креплением по всей длине 
((Масса 1 пог.м  кабеля свыше 6 до 9 кг)</t>
  </si>
  <si>
    <t>Демонтаж кабеля  проложенного в трубах, блоках и коробах
(Масса 1 пог.м  кабеля свыше 6 до 9 кг)</t>
  </si>
  <si>
    <t>Прокладка кабеля в трубах, блоках и коробах
((Масса 1 пог.м  кабеля свыше 6 до 9 кг)</t>
  </si>
  <si>
    <t>Кабель, проложенный по опорам</t>
  </si>
  <si>
    <t xml:space="preserve"> Демонтаж кабеля с опоры (масса 1 м кабеля: до 1 кг )</t>
  </si>
  <si>
    <t xml:space="preserve"> Демонтаж кабеля с опоры
</t>
  </si>
  <si>
    <t xml:space="preserve"> Демонтаж кабеля с опоры (масса 1 м кабеля: от 1 кг до 2 кг )</t>
  </si>
  <si>
    <t xml:space="preserve">Демонтаж кабеля с опоры
</t>
  </si>
  <si>
    <t xml:space="preserve"> Демонтаж кабеля с опоры (масса 1 м кабеля: от2 кг до 3 кг )</t>
  </si>
  <si>
    <t xml:space="preserve"> Демонтаж кабеля с опоры (масса 1 м кабеля: от3 кг до 6 кг )</t>
  </si>
  <si>
    <t>Монтаж кабеля на опору (масса 1 м кабеля: до 1 кг )</t>
  </si>
  <si>
    <t>Монтаж кабеля на опору (масса 1 м кабеля: от1 кг до 2 кг )</t>
  </si>
  <si>
    <t>Монтаж кабеля на опору (масса 1 м кабеля: от2 кг до 3 кг )</t>
  </si>
  <si>
    <t>Монтаж кабеля на опору (масса 1 м кабеля: от3 кг до 6 кг )</t>
  </si>
  <si>
    <t>Муфты для небронированного кабеля до 10 кВ</t>
  </si>
  <si>
    <t>Демонтаж соединительной термоусаживаемой муфты для 3-х жильного небронированного  кабеля напряжением до 10 кВ сечением жилы до 50 мм2</t>
  </si>
  <si>
    <t>Демонтаж соединительной муфты</t>
  </si>
  <si>
    <t>Установка соединительной термоусаживаемой муфты для 3-х жильного  небронированного кабеля напряжением до 10 кВ сечением жилы до 50 мм2</t>
  </si>
  <si>
    <t>Получение задания и ознакомление с технологией производства работ. 
Получение целевого инструктажа членами бригады по наряду-допуску.
Подготовка рабочего места, инструмента и оснастки.
Видеофиксация инструктажа и допуска на подготовку рабочего места.
Установка наружного шланга и внутренней трубы.
Снятие наружного покрова и брони.
Облуживание оболочки и бронированной ленты в местах пайки заземляющего проводника.
Установка и усадка перчатки.
Установка изолирующих манжет и соединительных гильз Установка пластины-регулятора и изолирующих манжет.
Установка межфазной распорки. Установка межфазного заполнителя и бандаж стеклолентой
 Установка внутренней трубы.
Установка и припайка провода заземления и намотка алюминиевой ленты.
Установка наружного шланга.
Уборка рабочего места, оформление окончания работы.</t>
  </si>
  <si>
    <t>Демонтаж соединительной термоусаживаемой муфтыдля 3-х жильного  небронированного кабеля напряжением до 10 кВ сечением жилы свыше 50 до 120 мм2</t>
  </si>
  <si>
    <t>Установка соединительной термоусаживаемой муфтыдля 3-х жильного небронированного кабеля напряжением до 10 кВ сечением жилы свыше 50 до 120 мм2</t>
  </si>
  <si>
    <t>Демонтаж соединительной термоусаживаемой муфтыдля 3-х жильного  небронированного кабеля напряжением до 10 кВ сечением жилы свыше 120 до 240 мм2</t>
  </si>
  <si>
    <t>Установка соединительной термоусаживаемой муфтыдля 3-х жильного  небронированного  кабеля напряжением до 10 кВ сечением жилы свыше 120 до 240 мм2</t>
  </si>
  <si>
    <t>Муфты для бронированного кабеля до 10 кВ</t>
  </si>
  <si>
    <t>Демонтаж соединительной термоусаживаемой муфты для 3-х жильного бронированного  кабеля напряжением до 10 кВ сечением жилы до 50 мм2</t>
  </si>
  <si>
    <t>Установка соединительной термоусаживаемой муфты для 3-х жильного  бронированного кабеля напряжением до 10 кВ сечением жилы до 50 мм2</t>
  </si>
  <si>
    <t>Демонтаж соединительной термоусаживаемой муфтыдля 3-х жильного  бронированного кабеля напряжением до 10 кВ сечением жилы свыше 50 до 120 мм2</t>
  </si>
  <si>
    <t>Установка соединительной термоусаживаемой муфтыдля 3-х жильного бронированного кабеля напряжением до 10 кВ сечением жилы свыше 50 до 120 мм2</t>
  </si>
  <si>
    <t>Демонтаж соединительной термоусаживаемой муфтыдля 3-х жильного  бронированного кабеля напряжением до 10 кВ сечением жилы свыше 120 до 240 мм2</t>
  </si>
  <si>
    <t>Установка соединительной термоусаживаемой муфтыдля 3-х жильного бронированного  кабеля напряжением до 10 В сечением жилы свыше 120 до 240 мм2</t>
  </si>
  <si>
    <t>комплект</t>
  </si>
  <si>
    <t>Раздел 08 - Замена концевых муфт наружной и внутренней установки</t>
  </si>
  <si>
    <t>Термоусаживаемые концевые муфты внутренней установки для одножильного кабеля</t>
  </si>
  <si>
    <t xml:space="preserve">Демонтаж термоусаживаемой концевой муфты внутренней установки для одножильного кабеля  напряжением до 10 кВ, сечение одной жилы до 50 мм2 </t>
  </si>
  <si>
    <t>Демонтаж концевой муфты</t>
  </si>
  <si>
    <t xml:space="preserve">Установка термоусаживаемой концевой муфты внутренней установки для одножильного кабеля  напряжением до 10 кВ, сечение одной жилы до 50 мм2 </t>
  </si>
  <si>
    <t xml:space="preserve"> 1. Распаковка и проверка комплектности муфты.
2. Крепление кабеля к стойке высокого напряжения.
3. Разделка и подготовка кабеля к работе.
4. Бандажирование проволочного экрана и монтаж узла заземления.
5. Удаление полупроводящего слоя изоляции кабеля.
6. Монтаж наконечника.
7. Установка трекингостойкой трубки.
8. Подключение, маркировка.
</t>
  </si>
  <si>
    <t xml:space="preserve">Демонтаж термоусаживаемой концевой муфты внутренней установки для одножильного кабеля  напряжением до 10 кВ, сечение одной жилы свыше 50 до 120 мм2 </t>
  </si>
  <si>
    <t xml:space="preserve">Установка термоусаживаемой концевой муфты внутренней установки для одножильного кабеля  напряжением до 10 кВ, сечение одной жилы свыше 50 до 120 мм2 </t>
  </si>
  <si>
    <t xml:space="preserve">1. Распаковка и проверка комплектности муфты.
2. Крепление кабеля к стойке высокого напряжения.
3. Разделка и подготовка кабеля к работе.
4. Бандажирование проволочного экрана и монтаж узла заземления.
5. Удаление полупроводящего слоя изоляции кабеля.
6. Монтаж наконечника.
7. Установка трекингостойкой трубки.
8. Подключение, маркировка.
</t>
  </si>
  <si>
    <t xml:space="preserve">Демонтаж термоусаживаемой концевой муфты внутренней установки для одножильного кабеля  напряжением до 10 кВ, сечение одной жилы свыше 120 до 240 мм2 </t>
  </si>
  <si>
    <t xml:space="preserve">Установка термоусаживаемой концевой муфты внутренней установки для одножильного кабеля  напряжением до 10 кВ, сечение одной жилы свыше 120 до 240 мм2 </t>
  </si>
  <si>
    <t>Термоусаживаемые концевые муфты наружной установки для одножильного кабеля</t>
  </si>
  <si>
    <t xml:space="preserve">Демонтаж термоусаживаемой концевой муфты наружной установки для одножильного кабеля  напряжением до 10 кВ, сечение одной жилы до 50 мм2 </t>
  </si>
  <si>
    <t xml:space="preserve">Установка термоусаживаемой концевой муфты  наружной установки для одножильного кабеля  напряжением до 10 кВ, сечение одной жилы до 50 мм2 </t>
  </si>
  <si>
    <t xml:space="preserve">1. Распаковка и проверка комплектности муфты.
2. Разделка и подготовка кабеля к работе.
3. Бандажирование проволочного экрана и монтаж узла заземления.
4. Удаление полупроводящего слоя изоляции кабеля.
5. Монтаж наконечника.
6. Установка трекингостойкой трубки.
7. Установка жильных изоляторов.
8. Крепление хомутами.
9. Подключение, маркировка.
</t>
  </si>
  <si>
    <t xml:space="preserve">Демонтаж термоусаживаемой концевой муфты  наружной установки для одножильного кабеля  напряжением до 10 кВ, сечение одной жилы свыше 50 до 120 мм2 </t>
  </si>
  <si>
    <t xml:space="preserve">Установка термоусаживаемой концевой муфты  наружной установки для одножильного кабеля  напряжением до 10 кВ, сечение одной жилы свыше 50 до 120 мм2 </t>
  </si>
  <si>
    <t xml:space="preserve">Демонтаж термоусаживаемой концевой муфты  наружной установки для одножильного кабеля  напряжением до 10 кВ, сечение одной жилы свыше 120 до 240 мм2 </t>
  </si>
  <si>
    <t xml:space="preserve">Установка термоусаживаемой концевой муфты  наружной установки для одножильного кабеля  напряжением до 10 кВ, сечение одной жилы свыше 120 до 240 мм2 </t>
  </si>
  <si>
    <t>Термоусаживаемые концевые муфты внутренней установки для трехжильного  небронированного кабеля до 10 кВ</t>
  </si>
  <si>
    <t xml:space="preserve">Демонтаж термоусаживаемой концевой муфты внутренней установки для трехжильного небронированного  кабеля  напряжением до 10 кВ, сечение одной жилы до 50 мм2 </t>
  </si>
  <si>
    <t xml:space="preserve">Установка термоусаживаемой концевой муфты внутренней установки для трехжильного небронированного кабеля  напряжением до 10 кВ, сечение одной жилы до 50 мм2 </t>
  </si>
  <si>
    <t xml:space="preserve">1. Распаковка и проверка комплектности муфты.
2. Крепление кабеля к стойке высокого напряжения.
3. Разделка и подготовка кабеля к работе.
4. Бандажирование проволочного экрана и монтаж узла заземления.
5. Удаление полупроводящего слоя изоляции кабеля.
6. Установка проводящих трубок и перчатки.
7. Монтаж наконечников.
8. Установка трекингостойких трубок.
9. Подключение, маркировка.
</t>
  </si>
  <si>
    <t xml:space="preserve">Демонтаж термоусаживаемой концевой муфты внутренней установки для трехжильного небронированного кабеля  напряжением до 10 кВ, сечение одной жилы свыше 50 до 120 мм2 </t>
  </si>
  <si>
    <t xml:space="preserve">Установка термоусаживаемой концевой муфты внутренней установки для трехжильного небронированного кабеля  напряжением до 10 кВ, сечение одной жилы свыше 50 до 120 мм2 </t>
  </si>
  <si>
    <t xml:space="preserve">Демонтаж термоусаживаемой концевой муфты внутренней установки для трехжильного небронированногокабеля  напряжением до 10 кВ, сечение одной жилы свыше 120 до 240 мм2 </t>
  </si>
  <si>
    <t xml:space="preserve">Установка термоусаживаемой концевой муфты внутренней установки для трехжильного небронированного кабеля  напряжением до 10 кВ, сечение одной жилы свыше 120 до 240 мм2 </t>
  </si>
  <si>
    <t>Термоусаживаемые концевые муфты внутренней установки для трехжильного  бронированного кабеля до 10 кВ</t>
  </si>
  <si>
    <t xml:space="preserve">Демонтаж термоусаживаемой концевой муфты внутренней установки для трехжильного бронированного  кабеля  напряжением до 10 кВ, сечение одной жилы до 50 мм2 </t>
  </si>
  <si>
    <t xml:space="preserve">Установка термоусаживаемой концевой муфты внутренней установки для трехжильного бронированного кабеля  напряжением до 10 кВ, сечение одной жилы до 50 мм2 </t>
  </si>
  <si>
    <t xml:space="preserve">Демонтаж термоусаживаемой концевой муфты внутренней установки для трехжильного бронированного кабеля  напряжением до 10 кВ, сечение одной жилы свыше 50 до 120 мм2 </t>
  </si>
  <si>
    <t xml:space="preserve">Установка термоусаживаемой концевой муфты внутренней установки для трехжильного бронированного кабеля  напряжением до 10 кВ, сечение одной жилы свыше 50 до 120 мм2 </t>
  </si>
  <si>
    <t xml:space="preserve">Демонтаж термоусаживаемой концевой муфты внутренней установки для трехжильного бронированногокабеля  напряжением до 10 кВ, сечение одной жилы свыше 120 до 240 мм2 </t>
  </si>
  <si>
    <t xml:space="preserve">Установка термоусаживаемой концевой муфты внутренней установки для трехжильного бронированного кабеля  напряжением до 10 кВ, сечение одной жилы свыше 120 до 240 мм2 </t>
  </si>
  <si>
    <t>Термоусаживаемые концевые муфты наружной установки для трехжильного  небронированного кабеля до 10 кВ</t>
  </si>
  <si>
    <t xml:space="preserve">Демонтаж термоусаживаемой концевой муфты наружной установки для трехжильного небронированного  кабеля  напряжением до 10 кВ, сечение одной жилы до 50 мм2 </t>
  </si>
  <si>
    <t xml:space="preserve">Установка термоусаживаемой концевой муфты  наружной  установки для трехжильного небронированного кабеля  напряжением до 10 кВ, сечение одной жилы до 50 мм2 </t>
  </si>
  <si>
    <t xml:space="preserve">1. Распаковка и проверка комплектности муфты.
2. Разделка и подготовка кабеля к работе.
3. Бандажирование проволочного экрана и монтаж узла заземления.
4. Удаление полупроводящего слоя изоляции кабеля.
5. Установка проводящих трубок и перчатки.
6. Монтаж наконечников.
7. Установка трекингостойких трубок.
8. Установка жильных изоляторов.
9. Крепление хомутами.
10. Подключение, маркировка.
</t>
  </si>
  <si>
    <t xml:space="preserve">Демонтаж термоусаживаемой концевой муфты  наружной установки для трехжильного небронированного кабеля  напряжением до 10 кВ, сечение одной жилы свыше 50 до 120 мм2 </t>
  </si>
  <si>
    <t xml:space="preserve">Установка термоусаживаемой концевой муфты  наружной  установки для трехжильного небронированного кабеля  напряжением до 10 кВ, сечение одной жилы свыше 50 до 120 мм2 </t>
  </si>
  <si>
    <t xml:space="preserve">Демонтаж термоусаживаемой концевой муфты  наружной установки для трехжильного небронированногокабеля  напряжением до 10 кВ, сечение одной жилы свыше 120 до 240 мм2 </t>
  </si>
  <si>
    <t xml:space="preserve">Установка термоусаживаемой концевой муфты наружной установки для трехжильного небронированного кабеля  напряжением до 10 кВ, сечение одной жилы свыше 120 до 240 мм2 </t>
  </si>
  <si>
    <t>Термоусаживаемые концевые муфты наружной установки для трехжильного  бронированного кабеля до 10 кВ</t>
  </si>
  <si>
    <t xml:space="preserve">Демонтаж термоусаживаемой концевой муфты наружной установки для трехжильного бронированного  кабеля  напряжением до 10 кВ, сечение одной жилы до 50 мм2 </t>
  </si>
  <si>
    <t xml:space="preserve">Установка термоусаживаемой концевой муфты  наружной  установки для трехжильного бронированного кабеля  напряжением до 10 кВ, сечение одной жилы до 50 мм2 </t>
  </si>
  <si>
    <t xml:space="preserve">Демонтаж термоусаживаемой концевой муфты  наружной установки для трехжильного бронированного кабеля  напряжением до 10 кВ, сечение одной жилы свыше 50 до 120 мм2 </t>
  </si>
  <si>
    <t xml:space="preserve">Установка термоусаживаемой концевой муфты  наружной  установки для трехжильного бронированного кабеля  напряжением до 10 кВ, сечение одной жилы свыше 50 до 120 мм2 </t>
  </si>
  <si>
    <t xml:space="preserve">Демонтаж термоусаживаемой концевой муфты  наружной установки для трехжильного бронированногокабеля  напряжением до 10 кВ, сечение одной жилы свыше 120 до 240 мм2 </t>
  </si>
  <si>
    <t xml:space="preserve">Установка термоусаживаемой концевой муфты наружной установки для трехжильного бронированного кабеля  напряжением до 10 кВ, сечение одной жилы свыше 120 до 240 мм2 </t>
  </si>
  <si>
    <t>Раздел 09 - Отдельные работы на кабельных линиях</t>
  </si>
  <si>
    <t xml:space="preserve">Установка защиты кабеля П-образной  на опоре, из стали </t>
  </si>
  <si>
    <t>т</t>
  </si>
  <si>
    <t xml:space="preserve">1. Установка.
2. Окраска.
</t>
  </si>
  <si>
    <t>Изготовление и установка указателя месторасположения трассы кабелей, проложенных в земле</t>
  </si>
  <si>
    <t xml:space="preserve">1. Изготовление и установка указателя.
</t>
  </si>
  <si>
    <t>Укладка полиэтиленовых труб диаметром 150-160 мм  для прокладки кабеля</t>
  </si>
  <si>
    <t>км</t>
  </si>
  <si>
    <t xml:space="preserve">
1. Опускание и укладка труб.
2. Установка муфт 
</t>
  </si>
  <si>
    <t>Устройство постели при одном кабеле в траншее</t>
  </si>
  <si>
    <t xml:space="preserve">1. Устройство постели.
</t>
  </si>
  <si>
    <t>Устройство постели при увеличении количества кабелей в траншее  на 1 кабель</t>
  </si>
  <si>
    <t xml:space="preserve">Покрытие одного кабеля кирпичом, проложенного в траншее </t>
  </si>
  <si>
    <t xml:space="preserve">1. . Покрытие кабеля.
</t>
  </si>
  <si>
    <t xml:space="preserve">Покрытие каждого последующего кабеля кирпичом, проложенного в траншее </t>
  </si>
  <si>
    <t>Покрытие одного кабеля плитами, проложенного в траншее</t>
  </si>
  <si>
    <t xml:space="preserve">Покрытие каждого последующего кабеля плитами после первого , проложенного в траншее </t>
  </si>
  <si>
    <t xml:space="preserve">Прокладка опозновательной (сигнальной) ленты </t>
  </si>
  <si>
    <t>Пробивка отверстий (площадью свыше 100 см2  до 500 см2) в бетонных стенах и полах (толщиной 100 мм)</t>
  </si>
  <si>
    <t>1 отверстие</t>
  </si>
  <si>
    <t xml:space="preserve">1. Разметка мест пробивки.
2. Пробивка отверстий.
</t>
  </si>
  <si>
    <t>Пробивка отверстий (площадью свыше 100 см2 до 500 см2) в бетонных потолках (толщиной 100 мм)</t>
  </si>
  <si>
    <t>Откачка воды электрическими (механическими) насосами из траншей</t>
  </si>
  <si>
    <t>1. Установка и передвижка насоса с прокладкой шлангов и устройством водостоков.
2. Откачка воды насосом</t>
  </si>
  <si>
    <t>Раздел 10 - Погрузочно-разгрузочные работы и перевозка грузов</t>
  </si>
  <si>
    <t>Погрузка строительного мусора вручную</t>
  </si>
  <si>
    <t>Погрузка строительного мусора экскаватором емкостью ковша до 0,5м3</t>
  </si>
  <si>
    <t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5 км</t>
  </si>
  <si>
    <t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10 км</t>
  </si>
  <si>
    <t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20 км</t>
  </si>
  <si>
    <t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30 км</t>
  </si>
  <si>
    <t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40 км</t>
  </si>
  <si>
    <t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50 км</t>
  </si>
  <si>
    <t xml:space="preserve">Составил  Гл. специалист УОР МКС </t>
  </si>
  <si>
    <t>А.Я. Тутин</t>
  </si>
  <si>
    <t>[должность,подпись(инициалы,фамилия)]</t>
  </si>
  <si>
    <t>Проверил   Начальник УОР МКС</t>
  </si>
  <si>
    <t>А.В. Миртов</t>
  </si>
  <si>
    <t>"УТВЕРЖДАЮ"
Первый заместитель директора - главный инженер   
 филиала ПАО «Россети Московский Регион» - Московские кабельные сети
______________ А.А. Клинков
«_____» ____________ 2026 г.</t>
  </si>
  <si>
    <t>1 муфта</t>
  </si>
  <si>
    <t>Демонтаж ж/б плит (временные дороги, территории стройки, площадки) весом свыше 1,5т до 3,5т</t>
  </si>
  <si>
    <t>1 шт.</t>
  </si>
  <si>
    <t>Установка ж/б плит (временные дороги, территории стройки, площадки) весом свыше 1,5т до 3,5т</t>
  </si>
  <si>
    <t>1 м3</t>
  </si>
  <si>
    <t>маш-час</t>
  </si>
  <si>
    <t>Очистка участка в два короба 1 м траншеи от снега для оттаивания</t>
  </si>
  <si>
    <t>1 М ТРАНШЕИ</t>
  </si>
  <si>
    <t>Укладка двух коробов 1 м траншеи на оттаиваемый участок</t>
  </si>
  <si>
    <t>Засыпка двух коробов 1 м траншеи оттаивания грунтом</t>
  </si>
  <si>
    <t>Уборка двух коробов 1 м траншеи оттаивания с очисткой от грунта</t>
  </si>
  <si>
    <t>Очистка участка в четыре короба 1 м траншеи от снега для оттаивания</t>
  </si>
  <si>
    <t>Укладка четырех коробов 1 м траншеи на оттаиваемый участок</t>
  </si>
  <si>
    <t>Засыпка четырех коробов 1 м траншеи оттаивания грунтом</t>
  </si>
  <si>
    <t>Уборка четырех коробов 1 м траншеи оттаивания с очисткой от грунта</t>
  </si>
  <si>
    <t>1 вставка</t>
  </si>
  <si>
    <t>Установка и снятие палатки</t>
  </si>
  <si>
    <t>1 ПАЛАТКА</t>
  </si>
  <si>
    <t>Фазировка кабеля 0,4 кВ</t>
  </si>
  <si>
    <t>1 кабель</t>
  </si>
  <si>
    <t>Фазировка кабеля 6-10 кВ</t>
  </si>
  <si>
    <t xml:space="preserve">Начальная (предельная) стоимость единицы работ в текущих ценах без учёта стоимости МР , без учёта НДС, руб. </t>
  </si>
  <si>
    <t>НДС 22 %</t>
  </si>
  <si>
    <t>"СОГЛАСОВАНО"
Директор   
ООО 
______________ 
«_____» ____________ 2026 г</t>
  </si>
  <si>
    <t>Начальная (предельная) стоимость единицы работ в текущих ценах без учёта стоимости МР , с учётом 22% НДС, руб.</t>
  </si>
  <si>
    <t>Состав работ</t>
  </si>
  <si>
    <t>в т.ч. с разбикой по операциям:</t>
  </si>
  <si>
    <t>Измерение сопротивления изоляции кабеля</t>
  </si>
  <si>
    <t>Испытание повышенным выпрямленным напряжением</t>
  </si>
  <si>
    <t>Определение зоны предполагаемого повреждения одним из относительных методов</t>
  </si>
  <si>
    <t>Уточнение места повреждения одним из абсолютных методов</t>
  </si>
  <si>
    <t>*при включении в КС-2 стоимости полного объема работ по определению места повреждения, исключается возможность раздельного учета стоимости тех же работ с разбивкой по операциям</t>
  </si>
  <si>
    <t>Получение задания и ознакомление с технологией производства работ. Получение целевого инструктажа членами бригады по наряду-допуску. Подготовка рабочего места, инструмента и оснастки. Видеофиксация инструктажа и допуска на подготовку рабочего места. Установка наружного шланга и внутренней трубы. Снятие наружного покрова и брони. Облуживание оболочки и бронированной ленты в местах пайки заземляющего проводника. Установка и усадка перчатки. Установка изолирующих манжет и соединительных гильз Установка пластины-регулятора и изолирующих манжет. Установка межфазной распорки. Установка межфазного заполнителя и бандаж стеклолентой. Установка внутренней трубы.Установка и припайка провода заземления и намотка алюминиевой ленты. Установка наружного шланга. Уборка рабочего места, оформление окончания работы.</t>
  </si>
  <si>
    <t xml:space="preserve"> Демонтаж ж/б плит с помощью крана грузоподъемностью 16 т</t>
  </si>
  <si>
    <t>Устройство постели из песка с выравниваниванием и тромбованием основания. Установка ж/б плит. Выверка правильности установки ж/б плит. Заделка швов песком между ж/б плитами.</t>
  </si>
  <si>
    <t>Откачка из затопленных траншей, котлованов воды с последующим вывозом на расстояние 30 км</t>
  </si>
  <si>
    <t>Очистка оттаиваемого участка от снега с откидыванием на расстояние до 3 м.</t>
  </si>
  <si>
    <t xml:space="preserve"> Укладка коробов на оттаиваемый участок с подноской их на расстояние до 10 м.</t>
  </si>
  <si>
    <t>Засыпка коробов грунтом с подноской его на расстояние до 10 м.</t>
  </si>
  <si>
    <t>Уборка коробов с очисткой от грунта и откидыванием его на расстояние до 3 м.</t>
  </si>
  <si>
    <t>Укладка коробов на оттаиваемый участок с подноской их на расстояние до 10 м.</t>
  </si>
  <si>
    <t>Отмеривание вставки, резка кабеля ножовкой, наложение бандажей, герметизация концов кабеля.</t>
  </si>
  <si>
    <t>Измерение сопротивления изоляции кабеля.</t>
  </si>
  <si>
    <t>Испытание силовой кабельной линии повышенным выпрямленным напряжением.</t>
  </si>
  <si>
    <t>Полный объем работ на определение места повреждения силовых кабельных линий напряжением до 1 кВ включительно*</t>
  </si>
  <si>
    <t>Полный объем работ на определение места повреждения силовых кабельных линий напряжением до 1 кВ включительно в условиях города*</t>
  </si>
  <si>
    <t xml:space="preserve">Полный объем работ на определение места повреждения силовых кабельных линий напряжением 6-20 кВ* </t>
  </si>
  <si>
    <t xml:space="preserve">Полный объем работ на определение места повреждения силовых кабельных линий напряжением 6-20 кВ в условиях города* </t>
  </si>
  <si>
    <t xml:space="preserve"> Разборка горизонтальных поверхностей бетонных конструкций при помощи
отбойных молотков, бетон марки: 200</t>
  </si>
  <si>
    <t>69.2.</t>
  </si>
  <si>
    <t>69.3.</t>
  </si>
  <si>
    <t>69.4.</t>
  </si>
  <si>
    <t>70.1.</t>
  </si>
  <si>
    <t>70.2.</t>
  </si>
  <si>
    <t>70.3.</t>
  </si>
  <si>
    <t>70.4.</t>
  </si>
  <si>
    <t>71.1.</t>
  </si>
  <si>
    <t>71.2.</t>
  </si>
  <si>
    <t>71.3.</t>
  </si>
  <si>
    <t>71.4.</t>
  </si>
  <si>
    <t>72.1.</t>
  </si>
  <si>
    <t>72.2.</t>
  </si>
  <si>
    <t>72.3.</t>
  </si>
  <si>
    <t>72.4.</t>
  </si>
  <si>
    <t>Соединительные муфты для кабеля 0,4, 6-10 кВ с бумажной изоляцией</t>
  </si>
  <si>
    <t>Монтаж термоусаживаемой соединительной муфты на напряжение 0,4, 6-10 кВ для кабеля с бумажной изоляцией</t>
  </si>
  <si>
    <t>Откачка с учетом вывоза воды в места утилизации  при помощи илосососной машины</t>
  </si>
  <si>
    <t>Заготовка кабельных вставок. Масса  1 м   кабеля до 6 кг. В условиях производственной базы, длина вставка до 20 м.</t>
  </si>
  <si>
    <t>Заготовка кабельных вставок. Масса  1 м  кабеля более 6 кг. В условиях производственной базы, длина вставка до 20 м.</t>
  </si>
  <si>
    <t>Установка и снятие палатки для монтажа соединительной муфты</t>
  </si>
  <si>
    <t xml:space="preserve">  Подготовка инструмента и оснастки. Разделка концов кабеля. Определение совпадения фаз. Нанесение маркировки фаз. Окончательная проверка правильности перекидки концов кабеля. </t>
  </si>
  <si>
    <t xml:space="preserve">Водоотлив: из траншей мокрого грунта </t>
  </si>
  <si>
    <t>м3 мокрого грунта</t>
  </si>
  <si>
    <t>1. Водоотлив из траншей шириной по дну до 2 м мокрого грунта</t>
  </si>
  <si>
    <t>Раздел 11 - Доставка бригад</t>
  </si>
  <si>
    <t>Доставка бригады до места выполнения работ и обратно</t>
  </si>
  <si>
    <t>1. Подготовка участка работ.
2. Приведение отбойных молотков в рабочее положение.
3. Разборка бетонных конструкций.
4. Уборка мусора.</t>
  </si>
  <si>
    <t>2026 год</t>
  </si>
  <si>
    <t>Выполнение неотложных и аварийно-восстановительных ремонтных работ на поврежденных КЛ 0,4-20 кВ в 2026-27 гг. для нужд УКС ЦО  филиала ПАО «Россети Московский регион» – Московские кабельные сети</t>
  </si>
  <si>
    <t>2027 год</t>
  </si>
  <si>
    <t>1 квартал 2026</t>
  </si>
  <si>
    <t>69.1</t>
  </si>
  <si>
    <t>69.2</t>
  </si>
  <si>
    <t>69.3</t>
  </si>
  <si>
    <t>69.4</t>
  </si>
  <si>
    <t>70.1</t>
  </si>
  <si>
    <t>70.2</t>
  </si>
  <si>
    <t>70.3</t>
  </si>
  <si>
    <t>70.4</t>
  </si>
  <si>
    <t>71.1</t>
  </si>
  <si>
    <t>71.2</t>
  </si>
  <si>
    <t>71.3</t>
  </si>
  <si>
    <t>71.4</t>
  </si>
  <si>
    <t>72.1</t>
  </si>
  <si>
    <t>72.2</t>
  </si>
  <si>
    <t>72.3</t>
  </si>
  <si>
    <t>72.4</t>
  </si>
  <si>
    <t>9</t>
  </si>
  <si>
    <t>10</t>
  </si>
  <si>
    <t>Раздел 07 - Установка термоусаживаемыъх соединительных муфт на кабеле с изоляцией из сшитого полиэтилена</t>
  </si>
  <si>
    <t>Доставка бригады до места выполнения работ и обратно автомобилем полупассажирским, грузоподъемность до 2 т</t>
  </si>
  <si>
    <t>Перечень стоимостей единичных видов работ</t>
  </si>
  <si>
    <t>Доставка бригады до места выполнения работ и обратно на мастерской аварийной на базе автомобиля (при необходимости использования при производстве работ по поиску мест повреждения КЛ, испытаниям и измерениям КЛ, прокладке и замене КЛ, монтажу соединительных муфт, замене концевых муфт)</t>
  </si>
  <si>
    <t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</si>
</sst>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_-;\-* #,##0.00_-;_-* &quot;-&quot;??_-;_-@_-"/>
    <numFmt numFmtId="164" formatCode="_-* #,##0.00\ _₽_-;\-* #,##0.00\ _₽_-;_-* &quot;-&quot;??\ _₽_-;_-@_-"/>
  </numFmts>
  <fonts count="22" x14ac:knownFonts="1">
    <font>
      <sz val="10"/>
      <color theme="1"/>
      <name val="Arial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0"/>
      <name val="Arial Cyr"/>
    </font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b/>
      <i/>
      <u/>
      <sz val="12"/>
      <name val="Times New Roman"/>
      <family val="1"/>
      <charset val="204"/>
    </font>
    <font>
      <i/>
      <sz val="11"/>
      <name val="Times New Roman"/>
      <family val="1"/>
      <charset val="204"/>
    </font>
    <font>
      <sz val="11"/>
      <name val="Arial"/>
      <family val="2"/>
      <charset val="204"/>
    </font>
    <font>
      <sz val="9"/>
      <name val="Arial"/>
      <family val="2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0"/>
      <color theme="1"/>
      <name val="Arial"/>
      <family val="2"/>
      <charset val="204"/>
    </font>
    <font>
      <sz val="12"/>
      <color theme="1"/>
      <name val="Times New Roman"/>
      <family val="1"/>
      <charset val="204"/>
    </font>
    <font>
      <sz val="10"/>
      <color theme="1"/>
      <name val="Arial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theme="0"/>
        <bgColor theme="0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theme="0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/>
      <right/>
      <top/>
      <bottom style="thin">
        <color auto="1"/>
      </bottom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/>
      <right/>
      <top style="thin">
        <color theme="1"/>
      </top>
      <bottom style="thin">
        <color theme="1"/>
      </bottom>
      <diagonal/>
    </border>
    <border>
      <left/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 style="thin">
        <color theme="1"/>
      </right>
      <top/>
      <bottom style="thin">
        <color theme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theme="1"/>
      </right>
      <top/>
      <bottom style="thin">
        <color theme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/>
      <diagonal/>
    </border>
    <border>
      <left style="thin">
        <color theme="1"/>
      </left>
      <right style="thin">
        <color theme="1"/>
      </right>
      <top/>
      <bottom/>
      <diagonal/>
    </border>
    <border>
      <left style="thin">
        <color theme="1"/>
      </left>
      <right/>
      <top style="thin">
        <color theme="1"/>
      </top>
      <bottom/>
      <diagonal/>
    </border>
    <border>
      <left style="thin">
        <color theme="1"/>
      </left>
      <right/>
      <top/>
      <bottom/>
      <diagonal/>
    </border>
    <border>
      <left style="thin">
        <color theme="1"/>
      </left>
      <right/>
      <top/>
      <bottom style="thin">
        <color theme="1"/>
      </bottom>
      <diagonal/>
    </border>
    <border>
      <left/>
      <right/>
      <top/>
      <bottom style="thin">
        <color theme="1"/>
      </bottom>
      <diagonal/>
    </border>
    <border>
      <left/>
      <right/>
      <top style="thin">
        <color theme="1"/>
      </top>
      <bottom/>
      <diagonal/>
    </border>
    <border>
      <left/>
      <right style="thin">
        <color theme="1"/>
      </right>
      <top style="thin">
        <color theme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60">
    <xf numFmtId="0" fontId="0" fillId="0" borderId="0"/>
    <xf numFmtId="0" fontId="2" fillId="0" borderId="1">
      <alignment horizontal="center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2" fillId="0" borderId="1">
      <alignment horizontal="center"/>
    </xf>
    <xf numFmtId="0" fontId="2" fillId="0" borderId="0">
      <alignment vertical="top"/>
    </xf>
    <xf numFmtId="0" fontId="2" fillId="0" borderId="0">
      <alignment horizontal="right" vertical="top" wrapText="1"/>
    </xf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1">
      <alignment horizontal="center" wrapText="1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5" fillId="0" borderId="0"/>
    <xf numFmtId="0" fontId="3" fillId="0" borderId="0"/>
    <xf numFmtId="0" fontId="2" fillId="0" borderId="0"/>
    <xf numFmtId="0" fontId="2" fillId="0" borderId="1">
      <alignment horizontal="center" wrapText="1"/>
    </xf>
    <xf numFmtId="0" fontId="2" fillId="0" borderId="1">
      <alignment horizontal="center"/>
    </xf>
    <xf numFmtId="0" fontId="2" fillId="0" borderId="1">
      <alignment horizontal="center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>
      <alignment horizontal="center"/>
    </xf>
    <xf numFmtId="0" fontId="2" fillId="0" borderId="0">
      <alignment horizontal="left" vertical="top"/>
    </xf>
    <xf numFmtId="0" fontId="2" fillId="0" borderId="0"/>
    <xf numFmtId="0" fontId="1" fillId="0" borderId="0"/>
    <xf numFmtId="0" fontId="19" fillId="0" borderId="0"/>
    <xf numFmtId="0" fontId="1" fillId="0" borderId="0"/>
    <xf numFmtId="43" fontId="21" fillId="0" borderId="0" applyFont="0" applyFill="0" applyBorder="0" applyAlignment="0" applyProtection="0"/>
  </cellStyleXfs>
  <cellXfs count="114">
    <xf numFmtId="0" fontId="0" fillId="0" borderId="0" xfId="0"/>
    <xf numFmtId="0" fontId="6" fillId="0" borderId="0" xfId="42" applyFont="1" applyAlignment="1">
      <alignment vertical="center"/>
    </xf>
    <xf numFmtId="0" fontId="6" fillId="0" borderId="0" xfId="42" applyFont="1" applyAlignment="1">
      <alignment horizontal="left" vertical="center"/>
    </xf>
    <xf numFmtId="1" fontId="6" fillId="0" borderId="0" xfId="42" applyNumberFormat="1" applyFont="1" applyAlignment="1">
      <alignment horizontal="center" vertical="center"/>
    </xf>
    <xf numFmtId="0" fontId="6" fillId="0" borderId="0" xfId="42" applyFont="1" applyAlignment="1">
      <alignment vertical="center" wrapText="1"/>
    </xf>
    <xf numFmtId="1" fontId="6" fillId="0" borderId="0" xfId="42" applyNumberFormat="1" applyFont="1" applyAlignment="1">
      <alignment vertical="center" wrapText="1"/>
    </xf>
    <xf numFmtId="0" fontId="6" fillId="2" borderId="0" xfId="42" applyFont="1" applyFill="1" applyAlignment="1">
      <alignment vertical="center" wrapText="1"/>
    </xf>
    <xf numFmtId="0" fontId="8" fillId="2" borderId="0" xfId="42" applyFont="1" applyFill="1" applyAlignment="1">
      <alignment vertical="top" wrapText="1"/>
    </xf>
    <xf numFmtId="0" fontId="6" fillId="2" borderId="0" xfId="42" applyFont="1" applyFill="1" applyAlignment="1">
      <alignment vertical="center"/>
    </xf>
    <xf numFmtId="0" fontId="6" fillId="3" borderId="2" xfId="42" applyFont="1" applyFill="1" applyBorder="1" applyAlignment="1">
      <alignment horizontal="center" vertical="center" wrapText="1"/>
    </xf>
    <xf numFmtId="0" fontId="6" fillId="3" borderId="2" xfId="42" applyFont="1" applyFill="1" applyBorder="1" applyAlignment="1">
      <alignment horizontal="center" vertical="center"/>
    </xf>
    <xf numFmtId="0" fontId="6" fillId="3" borderId="2" xfId="42" applyFont="1" applyFill="1" applyBorder="1" applyAlignment="1">
      <alignment horizontal="left" vertical="center" wrapText="1"/>
    </xf>
    <xf numFmtId="0" fontId="12" fillId="3" borderId="2" xfId="42" applyFont="1" applyFill="1" applyBorder="1" applyAlignment="1">
      <alignment horizontal="center" vertical="center"/>
    </xf>
    <xf numFmtId="0" fontId="6" fillId="3" borderId="2" xfId="42" applyFont="1" applyFill="1" applyBorder="1" applyAlignment="1">
      <alignment vertical="center" wrapText="1"/>
    </xf>
    <xf numFmtId="1" fontId="12" fillId="3" borderId="2" xfId="42" applyNumberFormat="1" applyFont="1" applyFill="1" applyBorder="1" applyAlignment="1">
      <alignment horizontal="center" vertical="center"/>
    </xf>
    <xf numFmtId="0" fontId="12" fillId="3" borderId="2" xfId="42" applyFont="1" applyFill="1" applyBorder="1" applyAlignment="1">
      <alignment horizontal="center" vertical="center" wrapText="1"/>
    </xf>
    <xf numFmtId="1" fontId="12" fillId="3" borderId="2" xfId="42" applyNumberFormat="1" applyFont="1" applyFill="1" applyBorder="1" applyAlignment="1">
      <alignment horizontal="center" vertical="center" wrapText="1"/>
    </xf>
    <xf numFmtId="0" fontId="14" fillId="3" borderId="2" xfId="42" applyFont="1" applyFill="1" applyBorder="1" applyAlignment="1">
      <alignment horizontal="center" vertical="center" wrapText="1"/>
    </xf>
    <xf numFmtId="1" fontId="14" fillId="3" borderId="2" xfId="42" applyNumberFormat="1" applyFont="1" applyFill="1" applyBorder="1" applyAlignment="1">
      <alignment horizontal="center" vertical="center"/>
    </xf>
    <xf numFmtId="1" fontId="14" fillId="3" borderId="2" xfId="42" applyNumberFormat="1" applyFont="1" applyFill="1" applyBorder="1" applyAlignment="1">
      <alignment horizontal="center" vertical="center" wrapText="1"/>
    </xf>
    <xf numFmtId="0" fontId="6" fillId="0" borderId="0" xfId="42" applyFont="1" applyAlignment="1">
      <alignment horizontal="left" vertical="center" wrapText="1"/>
    </xf>
    <xf numFmtId="0" fontId="12" fillId="0" borderId="0" xfId="42" applyFont="1" applyAlignment="1">
      <alignment horizontal="center" vertical="center" wrapText="1"/>
    </xf>
    <xf numFmtId="0" fontId="15" fillId="0" borderId="0" xfId="0" applyFont="1" applyAlignment="1">
      <alignment horizontal="left"/>
    </xf>
    <xf numFmtId="0" fontId="15" fillId="0" borderId="3" xfId="0" applyFont="1" applyBorder="1" applyAlignment="1">
      <alignment horizontal="left"/>
    </xf>
    <xf numFmtId="0" fontId="16" fillId="0" borderId="0" xfId="0" applyFont="1" applyAlignment="1">
      <alignment vertical="top"/>
    </xf>
    <xf numFmtId="0" fontId="17" fillId="2" borderId="0" xfId="42" applyFont="1" applyFill="1" applyAlignment="1">
      <alignment vertical="center" wrapText="1"/>
    </xf>
    <xf numFmtId="0" fontId="17" fillId="0" borderId="1" xfId="42" applyFont="1" applyFill="1" applyBorder="1" applyAlignment="1">
      <alignment horizontal="center" vertical="center" wrapText="1"/>
    </xf>
    <xf numFmtId="0" fontId="18" fillId="0" borderId="1" xfId="42" applyFont="1" applyFill="1" applyBorder="1" applyAlignment="1">
      <alignment horizontal="center" vertical="center" wrapText="1"/>
    </xf>
    <xf numFmtId="1" fontId="18" fillId="0" borderId="1" xfId="42" applyNumberFormat="1" applyFont="1" applyFill="1" applyBorder="1" applyAlignment="1">
      <alignment horizontal="center" vertical="center"/>
    </xf>
    <xf numFmtId="0" fontId="6" fillId="0" borderId="1" xfId="42" applyFont="1" applyBorder="1" applyAlignment="1">
      <alignment vertical="center" wrapText="1"/>
    </xf>
    <xf numFmtId="0" fontId="6" fillId="0" borderId="1" xfId="42" applyFont="1" applyBorder="1" applyAlignment="1">
      <alignment horizontal="left" vertical="center" wrapText="1"/>
    </xf>
    <xf numFmtId="1" fontId="12" fillId="0" borderId="2" xfId="42" applyNumberFormat="1" applyFont="1" applyFill="1" applyBorder="1" applyAlignment="1">
      <alignment horizontal="center" vertical="center" wrapText="1"/>
    </xf>
    <xf numFmtId="0" fontId="6" fillId="0" borderId="2" xfId="42" applyFont="1" applyFill="1" applyBorder="1" applyAlignment="1">
      <alignment horizontal="center" vertical="center"/>
    </xf>
    <xf numFmtId="0" fontId="6" fillId="0" borderId="2" xfId="42" applyFont="1" applyFill="1" applyBorder="1" applyAlignment="1">
      <alignment horizontal="left" vertical="center" wrapText="1"/>
    </xf>
    <xf numFmtId="0" fontId="12" fillId="0" borderId="2" xfId="42" applyFont="1" applyFill="1" applyBorder="1" applyAlignment="1">
      <alignment horizontal="center" vertical="center"/>
    </xf>
    <xf numFmtId="1" fontId="12" fillId="0" borderId="2" xfId="42" applyNumberFormat="1" applyFont="1" applyFill="1" applyBorder="1" applyAlignment="1">
      <alignment horizontal="center" vertical="center"/>
    </xf>
    <xf numFmtId="0" fontId="6" fillId="0" borderId="2" xfId="42" applyFont="1" applyFill="1" applyBorder="1" applyAlignment="1">
      <alignment vertical="center" wrapText="1"/>
    </xf>
    <xf numFmtId="0" fontId="6" fillId="3" borderId="7" xfId="42" applyFont="1" applyFill="1" applyBorder="1" applyAlignment="1">
      <alignment horizontal="center" vertical="center" wrapText="1"/>
    </xf>
    <xf numFmtId="1" fontId="6" fillId="3" borderId="7" xfId="42" applyNumberFormat="1" applyFont="1" applyFill="1" applyBorder="1" applyAlignment="1">
      <alignment horizontal="center" vertical="center" wrapText="1"/>
    </xf>
    <xf numFmtId="4" fontId="6" fillId="3" borderId="7" xfId="57" applyNumberFormat="1" applyFont="1" applyFill="1" applyBorder="1" applyAlignment="1">
      <alignment horizontal="center" vertical="center" wrapText="1"/>
    </xf>
    <xf numFmtId="49" fontId="6" fillId="3" borderId="2" xfId="42" applyNumberFormat="1" applyFont="1" applyFill="1" applyBorder="1" applyAlignment="1">
      <alignment horizontal="center" vertical="center" wrapText="1"/>
    </xf>
    <xf numFmtId="4" fontId="6" fillId="3" borderId="2" xfId="42" applyNumberFormat="1" applyFont="1" applyFill="1" applyBorder="1" applyAlignment="1">
      <alignment horizontal="center" vertical="center" wrapText="1"/>
    </xf>
    <xf numFmtId="4" fontId="6" fillId="3" borderId="2" xfId="42" applyNumberFormat="1" applyFont="1" applyFill="1" applyBorder="1" applyAlignment="1">
      <alignment horizontal="center" vertical="center"/>
    </xf>
    <xf numFmtId="2" fontId="6" fillId="3" borderId="2" xfId="42" applyNumberFormat="1" applyFont="1" applyFill="1" applyBorder="1" applyAlignment="1">
      <alignment horizontal="center" vertical="center"/>
    </xf>
    <xf numFmtId="4" fontId="6" fillId="0" borderId="1" xfId="42" applyNumberFormat="1" applyFont="1" applyBorder="1" applyAlignment="1">
      <alignment horizontal="center" vertical="center" wrapText="1"/>
    </xf>
    <xf numFmtId="0" fontId="6" fillId="0" borderId="0" xfId="42" applyFont="1" applyAlignment="1">
      <alignment horizontal="center" vertical="center"/>
    </xf>
    <xf numFmtId="0" fontId="8" fillId="2" borderId="0" xfId="42" applyFont="1" applyFill="1" applyAlignment="1">
      <alignment horizontal="center" vertical="center" wrapText="1"/>
    </xf>
    <xf numFmtId="0" fontId="6" fillId="2" borderId="0" xfId="42" applyFont="1" applyFill="1" applyAlignment="1">
      <alignment horizontal="center" vertical="center" wrapText="1"/>
    </xf>
    <xf numFmtId="0" fontId="6" fillId="0" borderId="0" xfId="42" applyFont="1" applyAlignment="1">
      <alignment horizontal="center" vertical="center" wrapText="1"/>
    </xf>
    <xf numFmtId="0" fontId="6" fillId="3" borderId="1" xfId="42" applyFont="1" applyFill="1" applyBorder="1" applyAlignment="1">
      <alignment horizontal="center" vertical="center" wrapText="1"/>
    </xf>
    <xf numFmtId="43" fontId="6" fillId="0" borderId="0" xfId="59" applyFont="1" applyAlignment="1">
      <alignment vertical="center"/>
    </xf>
    <xf numFmtId="164" fontId="6" fillId="0" borderId="0" xfId="42" applyNumberFormat="1" applyFont="1" applyAlignment="1">
      <alignment vertical="center"/>
    </xf>
    <xf numFmtId="43" fontId="6" fillId="0" borderId="0" xfId="59" applyFont="1" applyAlignment="1">
      <alignment vertical="center" wrapText="1"/>
    </xf>
    <xf numFmtId="43" fontId="6" fillId="0" borderId="0" xfId="59" applyFont="1" applyAlignment="1">
      <alignment horizontal="right" vertical="center" wrapText="1"/>
    </xf>
    <xf numFmtId="43" fontId="6" fillId="2" borderId="0" xfId="59" applyFont="1" applyFill="1" applyAlignment="1">
      <alignment horizontal="center" vertical="center" wrapText="1"/>
    </xf>
    <xf numFmtId="43" fontId="6" fillId="2" borderId="0" xfId="59" applyFont="1" applyFill="1" applyAlignment="1">
      <alignment vertical="center"/>
    </xf>
    <xf numFmtId="43" fontId="6" fillId="0" borderId="0" xfId="59" applyFont="1" applyAlignment="1">
      <alignment horizontal="center" vertical="center" wrapText="1"/>
    </xf>
    <xf numFmtId="43" fontId="7" fillId="0" borderId="0" xfId="59" applyFont="1" applyAlignment="1">
      <alignment vertical="center"/>
    </xf>
    <xf numFmtId="43" fontId="6" fillId="3" borderId="10" xfId="59" applyFont="1" applyFill="1" applyBorder="1" applyAlignment="1">
      <alignment horizontal="center" vertical="center" wrapText="1"/>
    </xf>
    <xf numFmtId="43" fontId="17" fillId="3" borderId="1" xfId="59" applyFont="1" applyFill="1" applyBorder="1" applyAlignment="1">
      <alignment horizontal="center" vertical="center" wrapText="1"/>
    </xf>
    <xf numFmtId="43" fontId="17" fillId="5" borderId="9" xfId="59" applyFont="1" applyFill="1" applyBorder="1" applyAlignment="1">
      <alignment horizontal="center" vertical="center" wrapText="1"/>
    </xf>
    <xf numFmtId="43" fontId="17" fillId="5" borderId="7" xfId="59" applyFont="1" applyFill="1" applyBorder="1" applyAlignment="1">
      <alignment horizontal="center" vertical="center" wrapText="1"/>
    </xf>
    <xf numFmtId="43" fontId="6" fillId="3" borderId="7" xfId="59" applyFont="1" applyFill="1" applyBorder="1" applyAlignment="1">
      <alignment horizontal="center" vertical="center" wrapText="1"/>
    </xf>
    <xf numFmtId="43" fontId="6" fillId="5" borderId="2" xfId="59" applyFont="1" applyFill="1" applyBorder="1" applyAlignment="1">
      <alignment horizontal="center" vertical="center" wrapText="1"/>
    </xf>
    <xf numFmtId="43" fontId="6" fillId="3" borderId="2" xfId="59" applyFont="1" applyFill="1" applyBorder="1" applyAlignment="1">
      <alignment vertical="center" wrapText="1"/>
    </xf>
    <xf numFmtId="43" fontId="6" fillId="5" borderId="2" xfId="59" applyFont="1" applyFill="1" applyBorder="1" applyAlignment="1">
      <alignment horizontal="center" vertical="center"/>
    </xf>
    <xf numFmtId="43" fontId="6" fillId="4" borderId="2" xfId="59" applyFont="1" applyFill="1" applyBorder="1" applyAlignment="1">
      <alignment horizontal="center" vertical="center"/>
    </xf>
    <xf numFmtId="43" fontId="6" fillId="4" borderId="1" xfId="59" applyFont="1" applyFill="1" applyBorder="1" applyAlignment="1">
      <alignment horizontal="center" vertical="center" wrapText="1"/>
    </xf>
    <xf numFmtId="43" fontId="6" fillId="0" borderId="0" xfId="59" applyFont="1" applyAlignment="1">
      <alignment horizontal="center" vertical="center"/>
    </xf>
    <xf numFmtId="43" fontId="15" fillId="0" borderId="3" xfId="59" applyFont="1" applyBorder="1" applyAlignment="1">
      <alignment horizontal="left"/>
    </xf>
    <xf numFmtId="43" fontId="15" fillId="0" borderId="0" xfId="59" applyFont="1" applyAlignment="1">
      <alignment horizontal="left"/>
    </xf>
    <xf numFmtId="43" fontId="16" fillId="0" borderId="0" xfId="59" applyFont="1" applyAlignment="1">
      <alignment vertical="top"/>
    </xf>
    <xf numFmtId="0" fontId="12" fillId="0" borderId="2" xfId="42" applyFont="1" applyFill="1" applyBorder="1" applyAlignment="1">
      <alignment horizontal="center" vertical="center" wrapText="1"/>
    </xf>
    <xf numFmtId="0" fontId="17" fillId="5" borderId="9" xfId="59" applyNumberFormat="1" applyFont="1" applyFill="1" applyBorder="1" applyAlignment="1">
      <alignment horizontal="center" vertical="center" wrapText="1"/>
    </xf>
    <xf numFmtId="0" fontId="17" fillId="5" borderId="7" xfId="59" applyNumberFormat="1" applyFont="1" applyFill="1" applyBorder="1" applyAlignment="1">
      <alignment horizontal="center" vertical="center" wrapText="1"/>
    </xf>
    <xf numFmtId="0" fontId="6" fillId="0" borderId="1" xfId="42" applyFont="1" applyFill="1" applyBorder="1" applyAlignment="1">
      <alignment horizontal="left" vertical="center" wrapText="1"/>
    </xf>
    <xf numFmtId="0" fontId="10" fillId="3" borderId="4" xfId="42" applyFont="1" applyFill="1" applyBorder="1" applyAlignment="1">
      <alignment horizontal="left" vertical="center" wrapText="1"/>
    </xf>
    <xf numFmtId="0" fontId="10" fillId="3" borderId="5" xfId="42" applyFont="1" applyFill="1" applyBorder="1" applyAlignment="1">
      <alignment horizontal="left" vertical="center" wrapText="1"/>
    </xf>
    <xf numFmtId="0" fontId="10" fillId="3" borderId="6" xfId="42" applyFont="1" applyFill="1" applyBorder="1" applyAlignment="1">
      <alignment horizontal="left" vertical="center" wrapText="1"/>
    </xf>
    <xf numFmtId="0" fontId="10" fillId="3" borderId="14" xfId="42" applyFont="1" applyFill="1" applyBorder="1" applyAlignment="1">
      <alignment horizontal="left" vertical="center" wrapText="1"/>
    </xf>
    <xf numFmtId="0" fontId="10" fillId="3" borderId="18" xfId="42" applyFont="1" applyFill="1" applyBorder="1" applyAlignment="1">
      <alignment horizontal="left" vertical="center" wrapText="1"/>
    </xf>
    <xf numFmtId="0" fontId="10" fillId="3" borderId="19" xfId="42" applyFont="1" applyFill="1" applyBorder="1" applyAlignment="1">
      <alignment horizontal="left" vertical="center" wrapText="1"/>
    </xf>
    <xf numFmtId="0" fontId="13" fillId="3" borderId="4" xfId="42" applyFont="1" applyFill="1" applyBorder="1" applyAlignment="1">
      <alignment horizontal="left" vertical="center" wrapText="1"/>
    </xf>
    <xf numFmtId="0" fontId="13" fillId="3" borderId="5" xfId="42" applyFont="1" applyFill="1" applyBorder="1" applyAlignment="1">
      <alignment horizontal="left" vertical="center" wrapText="1"/>
    </xf>
    <xf numFmtId="0" fontId="13" fillId="3" borderId="6" xfId="42" applyFont="1" applyFill="1" applyBorder="1" applyAlignment="1">
      <alignment horizontal="left" vertical="center" wrapText="1"/>
    </xf>
    <xf numFmtId="0" fontId="11" fillId="3" borderId="4" xfId="42" applyFont="1" applyFill="1" applyBorder="1" applyAlignment="1">
      <alignment horizontal="left" vertical="center" wrapText="1"/>
    </xf>
    <xf numFmtId="0" fontId="11" fillId="3" borderId="5" xfId="42" applyFont="1" applyFill="1" applyBorder="1" applyAlignment="1">
      <alignment horizontal="left" vertical="center" wrapText="1"/>
    </xf>
    <xf numFmtId="0" fontId="11" fillId="3" borderId="6" xfId="42" applyFont="1" applyFill="1" applyBorder="1" applyAlignment="1">
      <alignment horizontal="left" vertical="center" wrapText="1"/>
    </xf>
    <xf numFmtId="0" fontId="11" fillId="3" borderId="16" xfId="42" applyFont="1" applyFill="1" applyBorder="1" applyAlignment="1">
      <alignment horizontal="left" vertical="center" wrapText="1"/>
    </xf>
    <xf numFmtId="0" fontId="11" fillId="3" borderId="17" xfId="42" applyFont="1" applyFill="1" applyBorder="1" applyAlignment="1">
      <alignment horizontal="left" vertical="center" wrapText="1"/>
    </xf>
    <xf numFmtId="0" fontId="11" fillId="3" borderId="9" xfId="42" applyFont="1" applyFill="1" applyBorder="1" applyAlignment="1">
      <alignment horizontal="left" vertical="center" wrapText="1"/>
    </xf>
    <xf numFmtId="0" fontId="13" fillId="3" borderId="4" xfId="42" applyFont="1" applyFill="1" applyBorder="1" applyAlignment="1">
      <alignment horizontal="left" wrapText="1"/>
    </xf>
    <xf numFmtId="0" fontId="13" fillId="3" borderId="5" xfId="42" applyFont="1" applyFill="1" applyBorder="1" applyAlignment="1">
      <alignment horizontal="left" wrapText="1"/>
    </xf>
    <xf numFmtId="0" fontId="13" fillId="3" borderId="6" xfId="42" applyFont="1" applyFill="1" applyBorder="1" applyAlignment="1">
      <alignment horizontal="left" wrapText="1"/>
    </xf>
    <xf numFmtId="0" fontId="6" fillId="3" borderId="20" xfId="42" applyFont="1" applyFill="1" applyBorder="1" applyAlignment="1">
      <alignment horizontal="center" vertical="center" wrapText="1"/>
    </xf>
    <xf numFmtId="0" fontId="6" fillId="3" borderId="21" xfId="42" applyFont="1" applyFill="1" applyBorder="1" applyAlignment="1">
      <alignment horizontal="center" vertical="center" wrapText="1"/>
    </xf>
    <xf numFmtId="1" fontId="6" fillId="3" borderId="20" xfId="42" applyNumberFormat="1" applyFont="1" applyFill="1" applyBorder="1" applyAlignment="1">
      <alignment horizontal="center" vertical="center" wrapText="1"/>
    </xf>
    <xf numFmtId="1" fontId="6" fillId="3" borderId="21" xfId="42" applyNumberFormat="1" applyFont="1" applyFill="1" applyBorder="1" applyAlignment="1">
      <alignment horizontal="center" vertical="center" wrapText="1"/>
    </xf>
    <xf numFmtId="1" fontId="17" fillId="3" borderId="20" xfId="42" applyNumberFormat="1" applyFont="1" applyFill="1" applyBorder="1" applyAlignment="1">
      <alignment horizontal="center" vertical="center" wrapText="1"/>
    </xf>
    <xf numFmtId="1" fontId="17" fillId="3" borderId="21" xfId="42" applyNumberFormat="1" applyFont="1" applyFill="1" applyBorder="1" applyAlignment="1">
      <alignment horizontal="center" vertical="center" wrapText="1"/>
    </xf>
    <xf numFmtId="43" fontId="8" fillId="2" borderId="0" xfId="59" applyFont="1" applyFill="1" applyAlignment="1">
      <alignment horizontal="center" vertical="center" wrapText="1"/>
    </xf>
    <xf numFmtId="0" fontId="12" fillId="3" borderId="12" xfId="42" applyFont="1" applyFill="1" applyBorder="1" applyAlignment="1">
      <alignment horizontal="center" vertical="center" wrapText="1"/>
    </xf>
    <xf numFmtId="0" fontId="12" fillId="3" borderId="13" xfId="42" applyFont="1" applyFill="1" applyBorder="1" applyAlignment="1">
      <alignment horizontal="center" vertical="center" wrapText="1"/>
    </xf>
    <xf numFmtId="0" fontId="12" fillId="3" borderId="7" xfId="42" applyFont="1" applyFill="1" applyBorder="1" applyAlignment="1">
      <alignment horizontal="center" vertical="center" wrapText="1"/>
    </xf>
    <xf numFmtId="1" fontId="12" fillId="3" borderId="14" xfId="42" applyNumberFormat="1" applyFont="1" applyFill="1" applyBorder="1" applyAlignment="1">
      <alignment horizontal="center" vertical="center" wrapText="1"/>
    </xf>
    <xf numFmtId="1" fontId="12" fillId="3" borderId="15" xfId="42" applyNumberFormat="1" applyFont="1" applyFill="1" applyBorder="1" applyAlignment="1">
      <alignment horizontal="center" vertical="center" wrapText="1"/>
    </xf>
    <xf numFmtId="1" fontId="12" fillId="3" borderId="16" xfId="42" applyNumberFormat="1" applyFont="1" applyFill="1" applyBorder="1" applyAlignment="1">
      <alignment horizontal="center" vertical="center" wrapText="1"/>
    </xf>
    <xf numFmtId="0" fontId="6" fillId="0" borderId="10" xfId="42" applyFont="1" applyBorder="1" applyAlignment="1">
      <alignment horizontal="center" vertical="center"/>
    </xf>
    <xf numFmtId="0" fontId="6" fillId="0" borderId="11" xfId="42" applyFont="1" applyBorder="1" applyAlignment="1">
      <alignment horizontal="center" vertical="center"/>
    </xf>
    <xf numFmtId="0" fontId="6" fillId="0" borderId="8" xfId="42" applyFont="1" applyBorder="1" applyAlignment="1">
      <alignment horizontal="center" vertical="center"/>
    </xf>
    <xf numFmtId="43" fontId="20" fillId="4" borderId="10" xfId="59" applyFont="1" applyFill="1" applyBorder="1" applyAlignment="1">
      <alignment horizontal="center" vertical="center"/>
    </xf>
    <xf numFmtId="43" fontId="20" fillId="4" borderId="11" xfId="59" applyFont="1" applyFill="1" applyBorder="1" applyAlignment="1">
      <alignment horizontal="center" vertical="center"/>
    </xf>
    <xf numFmtId="43" fontId="20" fillId="4" borderId="8" xfId="59" applyFont="1" applyFill="1" applyBorder="1" applyAlignment="1">
      <alignment horizontal="center" vertical="center"/>
    </xf>
    <xf numFmtId="0" fontId="9" fillId="0" borderId="0" xfId="42" applyFont="1" applyAlignment="1">
      <alignment horizontal="center" vertical="center" wrapText="1"/>
    </xf>
  </cellXfs>
  <cellStyles count="60">
    <cellStyle name="Акт" xfId="1"/>
    <cellStyle name="АктМТСН" xfId="2"/>
    <cellStyle name="АктМТСН 2" xfId="3"/>
    <cellStyle name="АктМТСН 3" xfId="4"/>
    <cellStyle name="АктМТСН 4" xfId="5"/>
    <cellStyle name="ВедРесурсов" xfId="6"/>
    <cellStyle name="ВедРесурсовАкт" xfId="7"/>
    <cellStyle name="Итоги" xfId="8"/>
    <cellStyle name="ИтогоАктБазЦ" xfId="9"/>
    <cellStyle name="ИтогоАктБИМ" xfId="10"/>
    <cellStyle name="ИтогоАктБИМ 2" xfId="11"/>
    <cellStyle name="ИтогоАктБИМ 3" xfId="12"/>
    <cellStyle name="ИтогоАктБИМ 4" xfId="13"/>
    <cellStyle name="ИтогоАктРесМет" xfId="14"/>
    <cellStyle name="ИтогоАктРесМет 2" xfId="15"/>
    <cellStyle name="ИтогоАктРесМет 3" xfId="16"/>
    <cellStyle name="ИтогоАктРесМет 4" xfId="17"/>
    <cellStyle name="ИтогоАктТекЦ" xfId="18"/>
    <cellStyle name="ИтогоБазЦ" xfId="19"/>
    <cellStyle name="ИтогоБИМ" xfId="20"/>
    <cellStyle name="ИтогоБИМ 2" xfId="21"/>
    <cellStyle name="ИтогоБИМ 3" xfId="22"/>
    <cellStyle name="ИтогоБИМ 4" xfId="23"/>
    <cellStyle name="ИтогоРесМет" xfId="24"/>
    <cellStyle name="ИтогоРесМет 2" xfId="25"/>
    <cellStyle name="ИтогоРесМет 3" xfId="26"/>
    <cellStyle name="ИтогоРесМет 4" xfId="27"/>
    <cellStyle name="ИтогоТекЦ" xfId="28"/>
    <cellStyle name="ЛокСмета" xfId="29"/>
    <cellStyle name="ЛокСмМТСН" xfId="30"/>
    <cellStyle name="ЛокСмМТСН 2" xfId="31"/>
    <cellStyle name="ЛокСмМТСН 3" xfId="32"/>
    <cellStyle name="ЛокСмМТСН 4" xfId="33"/>
    <cellStyle name="М29" xfId="34"/>
    <cellStyle name="М29 2" xfId="35"/>
    <cellStyle name="М29 3" xfId="36"/>
    <cellStyle name="М29 4" xfId="37"/>
    <cellStyle name="ОбСмета" xfId="38"/>
    <cellStyle name="ОбСмета 2" xfId="39"/>
    <cellStyle name="ОбСмета 3" xfId="40"/>
    <cellStyle name="ОбСмета 4" xfId="41"/>
    <cellStyle name="Обычный" xfId="0" builtinId="0"/>
    <cellStyle name="Обычный 2" xfId="42"/>
    <cellStyle name="Обычный 2 2" xfId="43"/>
    <cellStyle name="Обычный 2 2 2" xfId="58"/>
    <cellStyle name="Обычный 2 2_Перечень" xfId="56"/>
    <cellStyle name="Обычный 3" xfId="44"/>
    <cellStyle name="Обычный 4" xfId="57"/>
    <cellStyle name="Параметр" xfId="45"/>
    <cellStyle name="ПеременныеСметы" xfId="46"/>
    <cellStyle name="РесСмета" xfId="47"/>
    <cellStyle name="СводкаСтоимРаб" xfId="48"/>
    <cellStyle name="СводРасч" xfId="49"/>
    <cellStyle name="СводРасч 2" xfId="50"/>
    <cellStyle name="СводРасч 3" xfId="51"/>
    <cellStyle name="СводРасч 4" xfId="52"/>
    <cellStyle name="Титул" xfId="53"/>
    <cellStyle name="Финансовый" xfId="59" builtinId="3"/>
    <cellStyle name="Хвост" xfId="54"/>
    <cellStyle name="Экспертиза" xfId="5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270"/>
  <sheetViews>
    <sheetView tabSelected="1" zoomScale="70" zoomScaleNormal="70" workbookViewId="0">
      <selection activeCell="P10" sqref="P10"/>
    </sheetView>
  </sheetViews>
  <sheetFormatPr defaultRowHeight="15.75" x14ac:dyDescent="0.2"/>
  <cols>
    <col min="1" max="1" width="16.28515625" style="45" customWidth="1"/>
    <col min="2" max="2" width="16.28515625" style="45" hidden="1" customWidth="1"/>
    <col min="3" max="3" width="65.42578125" style="2" customWidth="1"/>
    <col min="4" max="4" width="19.85546875" style="45" customWidth="1"/>
    <col min="5" max="5" width="10.28515625" style="3" customWidth="1"/>
    <col min="6" max="6" width="46.7109375" style="3" customWidth="1"/>
    <col min="7" max="7" width="26.42578125" style="68" hidden="1" customWidth="1"/>
    <col min="8" max="8" width="21.7109375" style="57" hidden="1" customWidth="1"/>
    <col min="9" max="9" width="15.28515625" style="57" hidden="1" customWidth="1"/>
    <col min="10" max="10" width="26.85546875" style="50" customWidth="1"/>
    <col min="11" max="11" width="23.5703125" style="1" hidden="1" customWidth="1"/>
    <col min="12" max="12" width="14.5703125" style="1" hidden="1" customWidth="1"/>
    <col min="13" max="13" width="27.140625" style="1" customWidth="1"/>
    <col min="14" max="15" width="9.140625" style="1"/>
    <col min="16" max="17" width="16.85546875" style="1" customWidth="1"/>
    <col min="18" max="19" width="11.7109375" style="1" customWidth="1"/>
    <col min="20" max="21" width="9.140625" style="1"/>
    <col min="22" max="22" width="15.42578125" style="1" bestFit="1" customWidth="1"/>
    <col min="23" max="128" width="9.140625" style="1"/>
    <col min="129" max="129" width="5.7109375" style="1" customWidth="1"/>
    <col min="130" max="130" width="80.85546875" style="1" customWidth="1"/>
    <col min="131" max="131" width="18.5703125" style="1" customWidth="1"/>
    <col min="132" max="132" width="9.5703125" style="1" customWidth="1"/>
    <col min="133" max="133" width="16.28515625" style="1" customWidth="1"/>
    <col min="134" max="134" width="17.7109375" style="1" customWidth="1"/>
    <col min="135" max="384" width="9.140625" style="1"/>
    <col min="385" max="385" width="5.7109375" style="1" customWidth="1"/>
    <col min="386" max="386" width="80.85546875" style="1" customWidth="1"/>
    <col min="387" max="387" width="18.5703125" style="1" customWidth="1"/>
    <col min="388" max="388" width="9.5703125" style="1" customWidth="1"/>
    <col min="389" max="389" width="16.28515625" style="1" customWidth="1"/>
    <col min="390" max="390" width="17.7109375" style="1" customWidth="1"/>
    <col min="391" max="640" width="9.140625" style="1"/>
    <col min="641" max="641" width="5.7109375" style="1" customWidth="1"/>
    <col min="642" max="642" width="80.85546875" style="1" customWidth="1"/>
    <col min="643" max="643" width="18.5703125" style="1" customWidth="1"/>
    <col min="644" max="644" width="9.5703125" style="1" customWidth="1"/>
    <col min="645" max="645" width="16.28515625" style="1" customWidth="1"/>
    <col min="646" max="646" width="17.7109375" style="1" customWidth="1"/>
    <col min="647" max="896" width="9.140625" style="1"/>
    <col min="897" max="897" width="5.7109375" style="1" customWidth="1"/>
    <col min="898" max="898" width="80.85546875" style="1" customWidth="1"/>
    <col min="899" max="899" width="18.5703125" style="1" customWidth="1"/>
    <col min="900" max="900" width="9.5703125" style="1" customWidth="1"/>
    <col min="901" max="901" width="16.28515625" style="1" customWidth="1"/>
    <col min="902" max="902" width="17.7109375" style="1" customWidth="1"/>
    <col min="903" max="1152" width="9.140625" style="1"/>
    <col min="1153" max="1153" width="5.7109375" style="1" customWidth="1"/>
    <col min="1154" max="1154" width="80.85546875" style="1" customWidth="1"/>
    <col min="1155" max="1155" width="18.5703125" style="1" customWidth="1"/>
    <col min="1156" max="1156" width="9.5703125" style="1" customWidth="1"/>
    <col min="1157" max="1157" width="16.28515625" style="1" customWidth="1"/>
    <col min="1158" max="1158" width="17.7109375" style="1" customWidth="1"/>
    <col min="1159" max="1408" width="9.140625" style="1"/>
    <col min="1409" max="1409" width="5.7109375" style="1" customWidth="1"/>
    <col min="1410" max="1410" width="80.85546875" style="1" customWidth="1"/>
    <col min="1411" max="1411" width="18.5703125" style="1" customWidth="1"/>
    <col min="1412" max="1412" width="9.5703125" style="1" customWidth="1"/>
    <col min="1413" max="1413" width="16.28515625" style="1" customWidth="1"/>
    <col min="1414" max="1414" width="17.7109375" style="1" customWidth="1"/>
    <col min="1415" max="1664" width="9.140625" style="1"/>
    <col min="1665" max="1665" width="5.7109375" style="1" customWidth="1"/>
    <col min="1666" max="1666" width="80.85546875" style="1" customWidth="1"/>
    <col min="1667" max="1667" width="18.5703125" style="1" customWidth="1"/>
    <col min="1668" max="1668" width="9.5703125" style="1" customWidth="1"/>
    <col min="1669" max="1669" width="16.28515625" style="1" customWidth="1"/>
    <col min="1670" max="1670" width="17.7109375" style="1" customWidth="1"/>
    <col min="1671" max="1920" width="9.140625" style="1"/>
    <col min="1921" max="1921" width="5.7109375" style="1" customWidth="1"/>
    <col min="1922" max="1922" width="80.85546875" style="1" customWidth="1"/>
    <col min="1923" max="1923" width="18.5703125" style="1" customWidth="1"/>
    <col min="1924" max="1924" width="9.5703125" style="1" customWidth="1"/>
    <col min="1925" max="1925" width="16.28515625" style="1" customWidth="1"/>
    <col min="1926" max="1926" width="17.7109375" style="1" customWidth="1"/>
    <col min="1927" max="2176" width="9.140625" style="1"/>
    <col min="2177" max="2177" width="5.7109375" style="1" customWidth="1"/>
    <col min="2178" max="2178" width="80.85546875" style="1" customWidth="1"/>
    <col min="2179" max="2179" width="18.5703125" style="1" customWidth="1"/>
    <col min="2180" max="2180" width="9.5703125" style="1" customWidth="1"/>
    <col min="2181" max="2181" width="16.28515625" style="1" customWidth="1"/>
    <col min="2182" max="2182" width="17.7109375" style="1" customWidth="1"/>
    <col min="2183" max="2432" width="9.140625" style="1"/>
    <col min="2433" max="2433" width="5.7109375" style="1" customWidth="1"/>
    <col min="2434" max="2434" width="80.85546875" style="1" customWidth="1"/>
    <col min="2435" max="2435" width="18.5703125" style="1" customWidth="1"/>
    <col min="2436" max="2436" width="9.5703125" style="1" customWidth="1"/>
    <col min="2437" max="2437" width="16.28515625" style="1" customWidth="1"/>
    <col min="2438" max="2438" width="17.7109375" style="1" customWidth="1"/>
    <col min="2439" max="2688" width="9.140625" style="1"/>
    <col min="2689" max="2689" width="5.7109375" style="1" customWidth="1"/>
    <col min="2690" max="2690" width="80.85546875" style="1" customWidth="1"/>
    <col min="2691" max="2691" width="18.5703125" style="1" customWidth="1"/>
    <col min="2692" max="2692" width="9.5703125" style="1" customWidth="1"/>
    <col min="2693" max="2693" width="16.28515625" style="1" customWidth="1"/>
    <col min="2694" max="2694" width="17.7109375" style="1" customWidth="1"/>
    <col min="2695" max="2944" width="9.140625" style="1"/>
    <col min="2945" max="2945" width="5.7109375" style="1" customWidth="1"/>
    <col min="2946" max="2946" width="80.85546875" style="1" customWidth="1"/>
    <col min="2947" max="2947" width="18.5703125" style="1" customWidth="1"/>
    <col min="2948" max="2948" width="9.5703125" style="1" customWidth="1"/>
    <col min="2949" max="2949" width="16.28515625" style="1" customWidth="1"/>
    <col min="2950" max="2950" width="17.7109375" style="1" customWidth="1"/>
    <col min="2951" max="3200" width="9.140625" style="1"/>
    <col min="3201" max="3201" width="5.7109375" style="1" customWidth="1"/>
    <col min="3202" max="3202" width="80.85546875" style="1" customWidth="1"/>
    <col min="3203" max="3203" width="18.5703125" style="1" customWidth="1"/>
    <col min="3204" max="3204" width="9.5703125" style="1" customWidth="1"/>
    <col min="3205" max="3205" width="16.28515625" style="1" customWidth="1"/>
    <col min="3206" max="3206" width="17.7109375" style="1" customWidth="1"/>
    <col min="3207" max="3456" width="9.140625" style="1"/>
    <col min="3457" max="3457" width="5.7109375" style="1" customWidth="1"/>
    <col min="3458" max="3458" width="80.85546875" style="1" customWidth="1"/>
    <col min="3459" max="3459" width="18.5703125" style="1" customWidth="1"/>
    <col min="3460" max="3460" width="9.5703125" style="1" customWidth="1"/>
    <col min="3461" max="3461" width="16.28515625" style="1" customWidth="1"/>
    <col min="3462" max="3462" width="17.7109375" style="1" customWidth="1"/>
    <col min="3463" max="3712" width="9.140625" style="1"/>
    <col min="3713" max="3713" width="5.7109375" style="1" customWidth="1"/>
    <col min="3714" max="3714" width="80.85546875" style="1" customWidth="1"/>
    <col min="3715" max="3715" width="18.5703125" style="1" customWidth="1"/>
    <col min="3716" max="3716" width="9.5703125" style="1" customWidth="1"/>
    <col min="3717" max="3717" width="16.28515625" style="1" customWidth="1"/>
    <col min="3718" max="3718" width="17.7109375" style="1" customWidth="1"/>
    <col min="3719" max="3968" width="9.140625" style="1"/>
    <col min="3969" max="3969" width="5.7109375" style="1" customWidth="1"/>
    <col min="3970" max="3970" width="80.85546875" style="1" customWidth="1"/>
    <col min="3971" max="3971" width="18.5703125" style="1" customWidth="1"/>
    <col min="3972" max="3972" width="9.5703125" style="1" customWidth="1"/>
    <col min="3973" max="3973" width="16.28515625" style="1" customWidth="1"/>
    <col min="3974" max="3974" width="17.7109375" style="1" customWidth="1"/>
    <col min="3975" max="4224" width="9.140625" style="1"/>
    <col min="4225" max="4225" width="5.7109375" style="1" customWidth="1"/>
    <col min="4226" max="4226" width="80.85546875" style="1" customWidth="1"/>
    <col min="4227" max="4227" width="18.5703125" style="1" customWidth="1"/>
    <col min="4228" max="4228" width="9.5703125" style="1" customWidth="1"/>
    <col min="4229" max="4229" width="16.28515625" style="1" customWidth="1"/>
    <col min="4230" max="4230" width="17.7109375" style="1" customWidth="1"/>
    <col min="4231" max="4480" width="9.140625" style="1"/>
    <col min="4481" max="4481" width="5.7109375" style="1" customWidth="1"/>
    <col min="4482" max="4482" width="80.85546875" style="1" customWidth="1"/>
    <col min="4483" max="4483" width="18.5703125" style="1" customWidth="1"/>
    <col min="4484" max="4484" width="9.5703125" style="1" customWidth="1"/>
    <col min="4485" max="4485" width="16.28515625" style="1" customWidth="1"/>
    <col min="4486" max="4486" width="17.7109375" style="1" customWidth="1"/>
    <col min="4487" max="4736" width="9.140625" style="1"/>
    <col min="4737" max="4737" width="5.7109375" style="1" customWidth="1"/>
    <col min="4738" max="4738" width="80.85546875" style="1" customWidth="1"/>
    <col min="4739" max="4739" width="18.5703125" style="1" customWidth="1"/>
    <col min="4740" max="4740" width="9.5703125" style="1" customWidth="1"/>
    <col min="4741" max="4741" width="16.28515625" style="1" customWidth="1"/>
    <col min="4742" max="4742" width="17.7109375" style="1" customWidth="1"/>
    <col min="4743" max="4992" width="9.140625" style="1"/>
    <col min="4993" max="4993" width="5.7109375" style="1" customWidth="1"/>
    <col min="4994" max="4994" width="80.85546875" style="1" customWidth="1"/>
    <col min="4995" max="4995" width="18.5703125" style="1" customWidth="1"/>
    <col min="4996" max="4996" width="9.5703125" style="1" customWidth="1"/>
    <col min="4997" max="4997" width="16.28515625" style="1" customWidth="1"/>
    <col min="4998" max="4998" width="17.7109375" style="1" customWidth="1"/>
    <col min="4999" max="5248" width="9.140625" style="1"/>
    <col min="5249" max="5249" width="5.7109375" style="1" customWidth="1"/>
    <col min="5250" max="5250" width="80.85546875" style="1" customWidth="1"/>
    <col min="5251" max="5251" width="18.5703125" style="1" customWidth="1"/>
    <col min="5252" max="5252" width="9.5703125" style="1" customWidth="1"/>
    <col min="5253" max="5253" width="16.28515625" style="1" customWidth="1"/>
    <col min="5254" max="5254" width="17.7109375" style="1" customWidth="1"/>
    <col min="5255" max="5504" width="9.140625" style="1"/>
    <col min="5505" max="5505" width="5.7109375" style="1" customWidth="1"/>
    <col min="5506" max="5506" width="80.85546875" style="1" customWidth="1"/>
    <col min="5507" max="5507" width="18.5703125" style="1" customWidth="1"/>
    <col min="5508" max="5508" width="9.5703125" style="1" customWidth="1"/>
    <col min="5509" max="5509" width="16.28515625" style="1" customWidth="1"/>
    <col min="5510" max="5510" width="17.7109375" style="1" customWidth="1"/>
    <col min="5511" max="5760" width="9.140625" style="1"/>
    <col min="5761" max="5761" width="5.7109375" style="1" customWidth="1"/>
    <col min="5762" max="5762" width="80.85546875" style="1" customWidth="1"/>
    <col min="5763" max="5763" width="18.5703125" style="1" customWidth="1"/>
    <col min="5764" max="5764" width="9.5703125" style="1" customWidth="1"/>
    <col min="5765" max="5765" width="16.28515625" style="1" customWidth="1"/>
    <col min="5766" max="5766" width="17.7109375" style="1" customWidth="1"/>
    <col min="5767" max="6016" width="9.140625" style="1"/>
    <col min="6017" max="6017" width="5.7109375" style="1" customWidth="1"/>
    <col min="6018" max="6018" width="80.85546875" style="1" customWidth="1"/>
    <col min="6019" max="6019" width="18.5703125" style="1" customWidth="1"/>
    <col min="6020" max="6020" width="9.5703125" style="1" customWidth="1"/>
    <col min="6021" max="6021" width="16.28515625" style="1" customWidth="1"/>
    <col min="6022" max="6022" width="17.7109375" style="1" customWidth="1"/>
    <col min="6023" max="6272" width="9.140625" style="1"/>
    <col min="6273" max="6273" width="5.7109375" style="1" customWidth="1"/>
    <col min="6274" max="6274" width="80.85546875" style="1" customWidth="1"/>
    <col min="6275" max="6275" width="18.5703125" style="1" customWidth="1"/>
    <col min="6276" max="6276" width="9.5703125" style="1" customWidth="1"/>
    <col min="6277" max="6277" width="16.28515625" style="1" customWidth="1"/>
    <col min="6278" max="6278" width="17.7109375" style="1" customWidth="1"/>
    <col min="6279" max="6528" width="9.140625" style="1"/>
    <col min="6529" max="6529" width="5.7109375" style="1" customWidth="1"/>
    <col min="6530" max="6530" width="80.85546875" style="1" customWidth="1"/>
    <col min="6531" max="6531" width="18.5703125" style="1" customWidth="1"/>
    <col min="6532" max="6532" width="9.5703125" style="1" customWidth="1"/>
    <col min="6533" max="6533" width="16.28515625" style="1" customWidth="1"/>
    <col min="6534" max="6534" width="17.7109375" style="1" customWidth="1"/>
    <col min="6535" max="6784" width="9.140625" style="1"/>
    <col min="6785" max="6785" width="5.7109375" style="1" customWidth="1"/>
    <col min="6786" max="6786" width="80.85546875" style="1" customWidth="1"/>
    <col min="6787" max="6787" width="18.5703125" style="1" customWidth="1"/>
    <col min="6788" max="6788" width="9.5703125" style="1" customWidth="1"/>
    <col min="6789" max="6789" width="16.28515625" style="1" customWidth="1"/>
    <col min="6790" max="6790" width="17.7109375" style="1" customWidth="1"/>
    <col min="6791" max="7040" width="9.140625" style="1"/>
    <col min="7041" max="7041" width="5.7109375" style="1" customWidth="1"/>
    <col min="7042" max="7042" width="80.85546875" style="1" customWidth="1"/>
    <col min="7043" max="7043" width="18.5703125" style="1" customWidth="1"/>
    <col min="7044" max="7044" width="9.5703125" style="1" customWidth="1"/>
    <col min="7045" max="7045" width="16.28515625" style="1" customWidth="1"/>
    <col min="7046" max="7046" width="17.7109375" style="1" customWidth="1"/>
    <col min="7047" max="7296" width="9.140625" style="1"/>
    <col min="7297" max="7297" width="5.7109375" style="1" customWidth="1"/>
    <col min="7298" max="7298" width="80.85546875" style="1" customWidth="1"/>
    <col min="7299" max="7299" width="18.5703125" style="1" customWidth="1"/>
    <col min="7300" max="7300" width="9.5703125" style="1" customWidth="1"/>
    <col min="7301" max="7301" width="16.28515625" style="1" customWidth="1"/>
    <col min="7302" max="7302" width="17.7109375" style="1" customWidth="1"/>
    <col min="7303" max="7552" width="9.140625" style="1"/>
    <col min="7553" max="7553" width="5.7109375" style="1" customWidth="1"/>
    <col min="7554" max="7554" width="80.85546875" style="1" customWidth="1"/>
    <col min="7555" max="7555" width="18.5703125" style="1" customWidth="1"/>
    <col min="7556" max="7556" width="9.5703125" style="1" customWidth="1"/>
    <col min="7557" max="7557" width="16.28515625" style="1" customWidth="1"/>
    <col min="7558" max="7558" width="17.7109375" style="1" customWidth="1"/>
    <col min="7559" max="7808" width="9.140625" style="1"/>
    <col min="7809" max="7809" width="5.7109375" style="1" customWidth="1"/>
    <col min="7810" max="7810" width="80.85546875" style="1" customWidth="1"/>
    <col min="7811" max="7811" width="18.5703125" style="1" customWidth="1"/>
    <col min="7812" max="7812" width="9.5703125" style="1" customWidth="1"/>
    <col min="7813" max="7813" width="16.28515625" style="1" customWidth="1"/>
    <col min="7814" max="7814" width="17.7109375" style="1" customWidth="1"/>
    <col min="7815" max="8064" width="9.140625" style="1"/>
    <col min="8065" max="8065" width="5.7109375" style="1" customWidth="1"/>
    <col min="8066" max="8066" width="80.85546875" style="1" customWidth="1"/>
    <col min="8067" max="8067" width="18.5703125" style="1" customWidth="1"/>
    <col min="8068" max="8068" width="9.5703125" style="1" customWidth="1"/>
    <col min="8069" max="8069" width="16.28515625" style="1" customWidth="1"/>
    <col min="8070" max="8070" width="17.7109375" style="1" customWidth="1"/>
    <col min="8071" max="8320" width="9.140625" style="1"/>
    <col min="8321" max="8321" width="5.7109375" style="1" customWidth="1"/>
    <col min="8322" max="8322" width="80.85546875" style="1" customWidth="1"/>
    <col min="8323" max="8323" width="18.5703125" style="1" customWidth="1"/>
    <col min="8324" max="8324" width="9.5703125" style="1" customWidth="1"/>
    <col min="8325" max="8325" width="16.28515625" style="1" customWidth="1"/>
    <col min="8326" max="8326" width="17.7109375" style="1" customWidth="1"/>
    <col min="8327" max="8576" width="9.140625" style="1"/>
    <col min="8577" max="8577" width="5.7109375" style="1" customWidth="1"/>
    <col min="8578" max="8578" width="80.85546875" style="1" customWidth="1"/>
    <col min="8579" max="8579" width="18.5703125" style="1" customWidth="1"/>
    <col min="8580" max="8580" width="9.5703125" style="1" customWidth="1"/>
    <col min="8581" max="8581" width="16.28515625" style="1" customWidth="1"/>
    <col min="8582" max="8582" width="17.7109375" style="1" customWidth="1"/>
    <col min="8583" max="8832" width="9.140625" style="1"/>
    <col min="8833" max="8833" width="5.7109375" style="1" customWidth="1"/>
    <col min="8834" max="8834" width="80.85546875" style="1" customWidth="1"/>
    <col min="8835" max="8835" width="18.5703125" style="1" customWidth="1"/>
    <col min="8836" max="8836" width="9.5703125" style="1" customWidth="1"/>
    <col min="8837" max="8837" width="16.28515625" style="1" customWidth="1"/>
    <col min="8838" max="8838" width="17.7109375" style="1" customWidth="1"/>
    <col min="8839" max="9088" width="9.140625" style="1"/>
    <col min="9089" max="9089" width="5.7109375" style="1" customWidth="1"/>
    <col min="9090" max="9090" width="80.85546875" style="1" customWidth="1"/>
    <col min="9091" max="9091" width="18.5703125" style="1" customWidth="1"/>
    <col min="9092" max="9092" width="9.5703125" style="1" customWidth="1"/>
    <col min="9093" max="9093" width="16.28515625" style="1" customWidth="1"/>
    <col min="9094" max="9094" width="17.7109375" style="1" customWidth="1"/>
    <col min="9095" max="9344" width="9.140625" style="1"/>
    <col min="9345" max="9345" width="5.7109375" style="1" customWidth="1"/>
    <col min="9346" max="9346" width="80.85546875" style="1" customWidth="1"/>
    <col min="9347" max="9347" width="18.5703125" style="1" customWidth="1"/>
    <col min="9348" max="9348" width="9.5703125" style="1" customWidth="1"/>
    <col min="9349" max="9349" width="16.28515625" style="1" customWidth="1"/>
    <col min="9350" max="9350" width="17.7109375" style="1" customWidth="1"/>
    <col min="9351" max="9600" width="9.140625" style="1"/>
    <col min="9601" max="9601" width="5.7109375" style="1" customWidth="1"/>
    <col min="9602" max="9602" width="80.85546875" style="1" customWidth="1"/>
    <col min="9603" max="9603" width="18.5703125" style="1" customWidth="1"/>
    <col min="9604" max="9604" width="9.5703125" style="1" customWidth="1"/>
    <col min="9605" max="9605" width="16.28515625" style="1" customWidth="1"/>
    <col min="9606" max="9606" width="17.7109375" style="1" customWidth="1"/>
    <col min="9607" max="9856" width="9.140625" style="1"/>
    <col min="9857" max="9857" width="5.7109375" style="1" customWidth="1"/>
    <col min="9858" max="9858" width="80.85546875" style="1" customWidth="1"/>
    <col min="9859" max="9859" width="18.5703125" style="1" customWidth="1"/>
    <col min="9860" max="9860" width="9.5703125" style="1" customWidth="1"/>
    <col min="9861" max="9861" width="16.28515625" style="1" customWidth="1"/>
    <col min="9862" max="9862" width="17.7109375" style="1" customWidth="1"/>
    <col min="9863" max="10112" width="9.140625" style="1"/>
    <col min="10113" max="10113" width="5.7109375" style="1" customWidth="1"/>
    <col min="10114" max="10114" width="80.85546875" style="1" customWidth="1"/>
    <col min="10115" max="10115" width="18.5703125" style="1" customWidth="1"/>
    <col min="10116" max="10116" width="9.5703125" style="1" customWidth="1"/>
    <col min="10117" max="10117" width="16.28515625" style="1" customWidth="1"/>
    <col min="10118" max="10118" width="17.7109375" style="1" customWidth="1"/>
    <col min="10119" max="10368" width="9.140625" style="1"/>
    <col min="10369" max="10369" width="5.7109375" style="1" customWidth="1"/>
    <col min="10370" max="10370" width="80.85546875" style="1" customWidth="1"/>
    <col min="10371" max="10371" width="18.5703125" style="1" customWidth="1"/>
    <col min="10372" max="10372" width="9.5703125" style="1" customWidth="1"/>
    <col min="10373" max="10373" width="16.28515625" style="1" customWidth="1"/>
    <col min="10374" max="10374" width="17.7109375" style="1" customWidth="1"/>
    <col min="10375" max="10624" width="9.140625" style="1"/>
    <col min="10625" max="10625" width="5.7109375" style="1" customWidth="1"/>
    <col min="10626" max="10626" width="80.85546875" style="1" customWidth="1"/>
    <col min="10627" max="10627" width="18.5703125" style="1" customWidth="1"/>
    <col min="10628" max="10628" width="9.5703125" style="1" customWidth="1"/>
    <col min="10629" max="10629" width="16.28515625" style="1" customWidth="1"/>
    <col min="10630" max="10630" width="17.7109375" style="1" customWidth="1"/>
    <col min="10631" max="10880" width="9.140625" style="1"/>
    <col min="10881" max="10881" width="5.7109375" style="1" customWidth="1"/>
    <col min="10882" max="10882" width="80.85546875" style="1" customWidth="1"/>
    <col min="10883" max="10883" width="18.5703125" style="1" customWidth="1"/>
    <col min="10884" max="10884" width="9.5703125" style="1" customWidth="1"/>
    <col min="10885" max="10885" width="16.28515625" style="1" customWidth="1"/>
    <col min="10886" max="10886" width="17.7109375" style="1" customWidth="1"/>
    <col min="10887" max="11136" width="9.140625" style="1"/>
    <col min="11137" max="11137" width="5.7109375" style="1" customWidth="1"/>
    <col min="11138" max="11138" width="80.85546875" style="1" customWidth="1"/>
    <col min="11139" max="11139" width="18.5703125" style="1" customWidth="1"/>
    <col min="11140" max="11140" width="9.5703125" style="1" customWidth="1"/>
    <col min="11141" max="11141" width="16.28515625" style="1" customWidth="1"/>
    <col min="11142" max="11142" width="17.7109375" style="1" customWidth="1"/>
    <col min="11143" max="11392" width="9.140625" style="1"/>
    <col min="11393" max="11393" width="5.7109375" style="1" customWidth="1"/>
    <col min="11394" max="11394" width="80.85546875" style="1" customWidth="1"/>
    <col min="11395" max="11395" width="18.5703125" style="1" customWidth="1"/>
    <col min="11396" max="11396" width="9.5703125" style="1" customWidth="1"/>
    <col min="11397" max="11397" width="16.28515625" style="1" customWidth="1"/>
    <col min="11398" max="11398" width="17.7109375" style="1" customWidth="1"/>
    <col min="11399" max="11648" width="9.140625" style="1"/>
    <col min="11649" max="11649" width="5.7109375" style="1" customWidth="1"/>
    <col min="11650" max="11650" width="80.85546875" style="1" customWidth="1"/>
    <col min="11651" max="11651" width="18.5703125" style="1" customWidth="1"/>
    <col min="11652" max="11652" width="9.5703125" style="1" customWidth="1"/>
    <col min="11653" max="11653" width="16.28515625" style="1" customWidth="1"/>
    <col min="11654" max="11654" width="17.7109375" style="1" customWidth="1"/>
    <col min="11655" max="11904" width="9.140625" style="1"/>
    <col min="11905" max="11905" width="5.7109375" style="1" customWidth="1"/>
    <col min="11906" max="11906" width="80.85546875" style="1" customWidth="1"/>
    <col min="11907" max="11907" width="18.5703125" style="1" customWidth="1"/>
    <col min="11908" max="11908" width="9.5703125" style="1" customWidth="1"/>
    <col min="11909" max="11909" width="16.28515625" style="1" customWidth="1"/>
    <col min="11910" max="11910" width="17.7109375" style="1" customWidth="1"/>
    <col min="11911" max="12160" width="9.140625" style="1"/>
    <col min="12161" max="12161" width="5.7109375" style="1" customWidth="1"/>
    <col min="12162" max="12162" width="80.85546875" style="1" customWidth="1"/>
    <col min="12163" max="12163" width="18.5703125" style="1" customWidth="1"/>
    <col min="12164" max="12164" width="9.5703125" style="1" customWidth="1"/>
    <col min="12165" max="12165" width="16.28515625" style="1" customWidth="1"/>
    <col min="12166" max="12166" width="17.7109375" style="1" customWidth="1"/>
    <col min="12167" max="12416" width="9.140625" style="1"/>
    <col min="12417" max="12417" width="5.7109375" style="1" customWidth="1"/>
    <col min="12418" max="12418" width="80.85546875" style="1" customWidth="1"/>
    <col min="12419" max="12419" width="18.5703125" style="1" customWidth="1"/>
    <col min="12420" max="12420" width="9.5703125" style="1" customWidth="1"/>
    <col min="12421" max="12421" width="16.28515625" style="1" customWidth="1"/>
    <col min="12422" max="12422" width="17.7109375" style="1" customWidth="1"/>
    <col min="12423" max="12672" width="9.140625" style="1"/>
    <col min="12673" max="12673" width="5.7109375" style="1" customWidth="1"/>
    <col min="12674" max="12674" width="80.85546875" style="1" customWidth="1"/>
    <col min="12675" max="12675" width="18.5703125" style="1" customWidth="1"/>
    <col min="12676" max="12676" width="9.5703125" style="1" customWidth="1"/>
    <col min="12677" max="12677" width="16.28515625" style="1" customWidth="1"/>
    <col min="12678" max="12678" width="17.7109375" style="1" customWidth="1"/>
    <col min="12679" max="12928" width="9.140625" style="1"/>
    <col min="12929" max="12929" width="5.7109375" style="1" customWidth="1"/>
    <col min="12930" max="12930" width="80.85546875" style="1" customWidth="1"/>
    <col min="12931" max="12931" width="18.5703125" style="1" customWidth="1"/>
    <col min="12932" max="12932" width="9.5703125" style="1" customWidth="1"/>
    <col min="12933" max="12933" width="16.28515625" style="1" customWidth="1"/>
    <col min="12934" max="12934" width="17.7109375" style="1" customWidth="1"/>
    <col min="12935" max="13184" width="9.140625" style="1"/>
    <col min="13185" max="13185" width="5.7109375" style="1" customWidth="1"/>
    <col min="13186" max="13186" width="80.85546875" style="1" customWidth="1"/>
    <col min="13187" max="13187" width="18.5703125" style="1" customWidth="1"/>
    <col min="13188" max="13188" width="9.5703125" style="1" customWidth="1"/>
    <col min="13189" max="13189" width="16.28515625" style="1" customWidth="1"/>
    <col min="13190" max="13190" width="17.7109375" style="1" customWidth="1"/>
    <col min="13191" max="13440" width="9.140625" style="1"/>
    <col min="13441" max="13441" width="5.7109375" style="1" customWidth="1"/>
    <col min="13442" max="13442" width="80.85546875" style="1" customWidth="1"/>
    <col min="13443" max="13443" width="18.5703125" style="1" customWidth="1"/>
    <col min="13444" max="13444" width="9.5703125" style="1" customWidth="1"/>
    <col min="13445" max="13445" width="16.28515625" style="1" customWidth="1"/>
    <col min="13446" max="13446" width="17.7109375" style="1" customWidth="1"/>
    <col min="13447" max="13696" width="9.140625" style="1"/>
    <col min="13697" max="13697" width="5.7109375" style="1" customWidth="1"/>
    <col min="13698" max="13698" width="80.85546875" style="1" customWidth="1"/>
    <col min="13699" max="13699" width="18.5703125" style="1" customWidth="1"/>
    <col min="13700" max="13700" width="9.5703125" style="1" customWidth="1"/>
    <col min="13701" max="13701" width="16.28515625" style="1" customWidth="1"/>
    <col min="13702" max="13702" width="17.7109375" style="1" customWidth="1"/>
    <col min="13703" max="13952" width="9.140625" style="1"/>
    <col min="13953" max="13953" width="5.7109375" style="1" customWidth="1"/>
    <col min="13954" max="13954" width="80.85546875" style="1" customWidth="1"/>
    <col min="13955" max="13955" width="18.5703125" style="1" customWidth="1"/>
    <col min="13956" max="13956" width="9.5703125" style="1" customWidth="1"/>
    <col min="13957" max="13957" width="16.28515625" style="1" customWidth="1"/>
    <col min="13958" max="13958" width="17.7109375" style="1" customWidth="1"/>
    <col min="13959" max="14208" width="9.140625" style="1"/>
    <col min="14209" max="14209" width="5.7109375" style="1" customWidth="1"/>
    <col min="14210" max="14210" width="80.85546875" style="1" customWidth="1"/>
    <col min="14211" max="14211" width="18.5703125" style="1" customWidth="1"/>
    <col min="14212" max="14212" width="9.5703125" style="1" customWidth="1"/>
    <col min="14213" max="14213" width="16.28515625" style="1" customWidth="1"/>
    <col min="14214" max="14214" width="17.7109375" style="1" customWidth="1"/>
    <col min="14215" max="14464" width="9.140625" style="1"/>
    <col min="14465" max="14465" width="5.7109375" style="1" customWidth="1"/>
    <col min="14466" max="14466" width="80.85546875" style="1" customWidth="1"/>
    <col min="14467" max="14467" width="18.5703125" style="1" customWidth="1"/>
    <col min="14468" max="14468" width="9.5703125" style="1" customWidth="1"/>
    <col min="14469" max="14469" width="16.28515625" style="1" customWidth="1"/>
    <col min="14470" max="14470" width="17.7109375" style="1" customWidth="1"/>
    <col min="14471" max="14720" width="9.140625" style="1"/>
    <col min="14721" max="14721" width="5.7109375" style="1" customWidth="1"/>
    <col min="14722" max="14722" width="80.85546875" style="1" customWidth="1"/>
    <col min="14723" max="14723" width="18.5703125" style="1" customWidth="1"/>
    <col min="14724" max="14724" width="9.5703125" style="1" customWidth="1"/>
    <col min="14725" max="14725" width="16.28515625" style="1" customWidth="1"/>
    <col min="14726" max="14726" width="17.7109375" style="1" customWidth="1"/>
    <col min="14727" max="14976" width="9.140625" style="1"/>
    <col min="14977" max="14977" width="5.7109375" style="1" customWidth="1"/>
    <col min="14978" max="14978" width="80.85546875" style="1" customWidth="1"/>
    <col min="14979" max="14979" width="18.5703125" style="1" customWidth="1"/>
    <col min="14980" max="14980" width="9.5703125" style="1" customWidth="1"/>
    <col min="14981" max="14981" width="16.28515625" style="1" customWidth="1"/>
    <col min="14982" max="14982" width="17.7109375" style="1" customWidth="1"/>
    <col min="14983" max="15232" width="9.140625" style="1"/>
    <col min="15233" max="15233" width="5.7109375" style="1" customWidth="1"/>
    <col min="15234" max="15234" width="80.85546875" style="1" customWidth="1"/>
    <col min="15235" max="15235" width="18.5703125" style="1" customWidth="1"/>
    <col min="15236" max="15236" width="9.5703125" style="1" customWidth="1"/>
    <col min="15237" max="15237" width="16.28515625" style="1" customWidth="1"/>
    <col min="15238" max="15238" width="17.7109375" style="1" customWidth="1"/>
    <col min="15239" max="15488" width="9.140625" style="1"/>
    <col min="15489" max="15489" width="5.7109375" style="1" customWidth="1"/>
    <col min="15490" max="15490" width="80.85546875" style="1" customWidth="1"/>
    <col min="15491" max="15491" width="18.5703125" style="1" customWidth="1"/>
    <col min="15492" max="15492" width="9.5703125" style="1" customWidth="1"/>
    <col min="15493" max="15493" width="16.28515625" style="1" customWidth="1"/>
    <col min="15494" max="15494" width="17.7109375" style="1" customWidth="1"/>
    <col min="15495" max="15744" width="9.140625" style="1"/>
    <col min="15745" max="15745" width="5.7109375" style="1" customWidth="1"/>
    <col min="15746" max="15746" width="80.85546875" style="1" customWidth="1"/>
    <col min="15747" max="15747" width="18.5703125" style="1" customWidth="1"/>
    <col min="15748" max="15748" width="9.5703125" style="1" customWidth="1"/>
    <col min="15749" max="15749" width="16.28515625" style="1" customWidth="1"/>
    <col min="15750" max="15750" width="17.7109375" style="1" customWidth="1"/>
    <col min="15751" max="16000" width="9.140625" style="1"/>
    <col min="16001" max="16001" width="5.7109375" style="1" customWidth="1"/>
    <col min="16002" max="16002" width="80.85546875" style="1" customWidth="1"/>
    <col min="16003" max="16003" width="18.5703125" style="1" customWidth="1"/>
    <col min="16004" max="16004" width="9.5703125" style="1" customWidth="1"/>
    <col min="16005" max="16005" width="16.28515625" style="1" customWidth="1"/>
    <col min="16006" max="16006" width="17.7109375" style="1" customWidth="1"/>
    <col min="16007" max="16384" width="9.140625" style="1"/>
  </cols>
  <sheetData>
    <row r="1" spans="1:19" s="4" customFormat="1" ht="31.5" x14ac:dyDescent="0.2">
      <c r="A1" s="48"/>
      <c r="B1" s="48"/>
      <c r="E1" s="5"/>
      <c r="F1" s="5"/>
      <c r="G1" s="52"/>
      <c r="H1" s="53"/>
      <c r="I1" s="52"/>
      <c r="M1" s="53" t="s">
        <v>0</v>
      </c>
    </row>
    <row r="2" spans="1:19" x14ac:dyDescent="0.2">
      <c r="M2" s="50"/>
    </row>
    <row r="3" spans="1:19" s="6" customFormat="1" ht="109.5" customHeight="1" x14ac:dyDescent="0.2">
      <c r="A3" s="7"/>
      <c r="B3" s="7"/>
      <c r="C3" s="25" t="s">
        <v>309</v>
      </c>
      <c r="D3" s="8"/>
      <c r="E3" s="8"/>
      <c r="F3" s="47"/>
      <c r="G3" s="54"/>
      <c r="H3" s="54"/>
      <c r="I3" s="55"/>
      <c r="K3" s="46"/>
      <c r="L3" s="100" t="s">
        <v>285</v>
      </c>
      <c r="M3" s="100"/>
    </row>
    <row r="4" spans="1:19" s="4" customFormat="1" ht="18.75" customHeight="1" x14ac:dyDescent="0.2">
      <c r="A4" s="113" t="s">
        <v>387</v>
      </c>
      <c r="B4" s="113"/>
      <c r="C4" s="113"/>
      <c r="D4" s="113"/>
      <c r="E4" s="113"/>
      <c r="F4" s="113"/>
      <c r="G4" s="113"/>
      <c r="H4" s="113"/>
      <c r="I4" s="113"/>
      <c r="J4" s="113"/>
      <c r="K4" s="113"/>
      <c r="L4" s="113"/>
      <c r="M4" s="113"/>
    </row>
    <row r="5" spans="1:19" s="4" customFormat="1" ht="30.75" customHeight="1" x14ac:dyDescent="0.2">
      <c r="A5" s="113" t="s">
        <v>364</v>
      </c>
      <c r="B5" s="113"/>
      <c r="C5" s="113"/>
      <c r="D5" s="113"/>
      <c r="E5" s="113"/>
      <c r="F5" s="113"/>
      <c r="G5" s="113"/>
      <c r="H5" s="113"/>
      <c r="I5" s="113"/>
      <c r="J5" s="113"/>
      <c r="K5" s="113"/>
      <c r="L5" s="113"/>
      <c r="M5" s="113"/>
    </row>
    <row r="6" spans="1:19" x14ac:dyDescent="0.2">
      <c r="C6" s="48"/>
      <c r="D6" s="48"/>
      <c r="E6" s="48"/>
      <c r="F6" s="48"/>
      <c r="G6" s="56"/>
    </row>
    <row r="7" spans="1:19" ht="15.75" customHeight="1" x14ac:dyDescent="0.2">
      <c r="A7" s="94" t="s">
        <v>1</v>
      </c>
      <c r="B7" s="49"/>
      <c r="C7" s="94" t="s">
        <v>2</v>
      </c>
      <c r="D7" s="94" t="s">
        <v>3</v>
      </c>
      <c r="E7" s="96" t="s">
        <v>4</v>
      </c>
      <c r="F7" s="98" t="s">
        <v>311</v>
      </c>
      <c r="G7" s="58" t="s">
        <v>366</v>
      </c>
      <c r="H7" s="110" t="s">
        <v>363</v>
      </c>
      <c r="I7" s="111"/>
      <c r="J7" s="112"/>
      <c r="K7" s="107" t="s">
        <v>365</v>
      </c>
      <c r="L7" s="108"/>
      <c r="M7" s="109"/>
    </row>
    <row r="8" spans="1:19" ht="147.75" customHeight="1" x14ac:dyDescent="0.2">
      <c r="A8" s="95"/>
      <c r="B8" s="49"/>
      <c r="C8" s="95"/>
      <c r="D8" s="95"/>
      <c r="E8" s="97"/>
      <c r="F8" s="99"/>
      <c r="G8" s="59" t="s">
        <v>307</v>
      </c>
      <c r="H8" s="60" t="s">
        <v>307</v>
      </c>
      <c r="I8" s="61" t="s">
        <v>308</v>
      </c>
      <c r="J8" s="61" t="s">
        <v>310</v>
      </c>
      <c r="K8" s="39" t="s">
        <v>307</v>
      </c>
      <c r="L8" s="39" t="s">
        <v>308</v>
      </c>
      <c r="M8" s="39" t="s">
        <v>310</v>
      </c>
    </row>
    <row r="9" spans="1:19" x14ac:dyDescent="0.2">
      <c r="A9" s="37" t="s">
        <v>5</v>
      </c>
      <c r="B9" s="37"/>
      <c r="C9" s="37" t="s">
        <v>6</v>
      </c>
      <c r="D9" s="37" t="s">
        <v>7</v>
      </c>
      <c r="E9" s="38" t="s">
        <v>8</v>
      </c>
      <c r="F9" s="38">
        <v>5</v>
      </c>
      <c r="G9" s="62"/>
      <c r="H9" s="73">
        <v>6</v>
      </c>
      <c r="I9" s="74">
        <v>7</v>
      </c>
      <c r="J9" s="74">
        <v>6</v>
      </c>
      <c r="K9" s="40" t="s">
        <v>383</v>
      </c>
      <c r="L9" s="40" t="s">
        <v>384</v>
      </c>
      <c r="M9" s="40" t="s">
        <v>389</v>
      </c>
    </row>
    <row r="10" spans="1:19" ht="19.5" customHeight="1" x14ac:dyDescent="0.2">
      <c r="A10" s="76" t="s">
        <v>9</v>
      </c>
      <c r="B10" s="77"/>
      <c r="C10" s="77"/>
      <c r="D10" s="77"/>
      <c r="E10" s="77"/>
      <c r="F10" s="77"/>
      <c r="G10" s="77"/>
      <c r="H10" s="77"/>
      <c r="I10" s="77"/>
      <c r="J10" s="77"/>
      <c r="K10" s="77"/>
      <c r="L10" s="77"/>
      <c r="M10" s="78"/>
    </row>
    <row r="11" spans="1:19" ht="110.25" x14ac:dyDescent="0.2">
      <c r="A11" s="10">
        <v>1</v>
      </c>
      <c r="B11" s="10">
        <f>A11+0</f>
        <v>1</v>
      </c>
      <c r="C11" s="11" t="s">
        <v>10</v>
      </c>
      <c r="D11" s="12" t="s">
        <v>11</v>
      </c>
      <c r="E11" s="12">
        <v>1</v>
      </c>
      <c r="F11" s="13" t="s">
        <v>12</v>
      </c>
      <c r="G11" s="64">
        <v>13780.54</v>
      </c>
      <c r="H11" s="65">
        <f>G11*1.038</f>
        <v>14304.200520000002</v>
      </c>
      <c r="I11" s="65">
        <f t="shared" ref="I11:I104" si="0">J11-H11</f>
        <v>3146.9241144000007</v>
      </c>
      <c r="J11" s="65">
        <f>H11*1.22</f>
        <v>17451.124634400003</v>
      </c>
      <c r="K11" s="42">
        <f>G11*1.0795</f>
        <v>14876.092929999999</v>
      </c>
      <c r="L11" s="42">
        <f t="shared" ref="L11" si="1">M11-K11</f>
        <v>3272.7404446</v>
      </c>
      <c r="M11" s="42">
        <f>K11*1.22</f>
        <v>18148.833374599999</v>
      </c>
      <c r="P11" s="50"/>
      <c r="Q11" s="50"/>
      <c r="R11" s="51"/>
      <c r="S11" s="51"/>
    </row>
    <row r="12" spans="1:19" ht="110.25" x14ac:dyDescent="0.2">
      <c r="A12" s="10">
        <v>2</v>
      </c>
      <c r="B12" s="10">
        <f t="shared" ref="B12:B75" si="2">A12+0</f>
        <v>2</v>
      </c>
      <c r="C12" s="11" t="s">
        <v>13</v>
      </c>
      <c r="D12" s="12" t="s">
        <v>11</v>
      </c>
      <c r="E12" s="12">
        <v>1</v>
      </c>
      <c r="F12" s="13" t="s">
        <v>12</v>
      </c>
      <c r="G12" s="64">
        <v>17902.900000000001</v>
      </c>
      <c r="H12" s="65">
        <f t="shared" ref="H12:H75" si="3">G12*1.038</f>
        <v>18583.210200000001</v>
      </c>
      <c r="I12" s="65">
        <f t="shared" si="0"/>
        <v>4088.3062439999994</v>
      </c>
      <c r="J12" s="65">
        <f t="shared" ref="J12:J104" si="4">H12*1.22</f>
        <v>22671.516444000001</v>
      </c>
      <c r="K12" s="42">
        <f t="shared" ref="K12:K40" si="5">G12*1.0795</f>
        <v>19326.180550000001</v>
      </c>
      <c r="L12" s="42">
        <f t="shared" ref="L12:L40" si="6">M12-K12</f>
        <v>4251.7597209999985</v>
      </c>
      <c r="M12" s="42">
        <f t="shared" ref="M12:M40" si="7">K12*1.22</f>
        <v>23577.940270999999</v>
      </c>
      <c r="P12" s="50"/>
      <c r="Q12" s="50"/>
      <c r="R12" s="51"/>
      <c r="S12" s="51"/>
    </row>
    <row r="13" spans="1:19" ht="57" customHeight="1" x14ac:dyDescent="0.2">
      <c r="A13" s="10">
        <v>3</v>
      </c>
      <c r="B13" s="10">
        <f t="shared" si="2"/>
        <v>3</v>
      </c>
      <c r="C13" s="11" t="s">
        <v>14</v>
      </c>
      <c r="D13" s="12" t="s">
        <v>15</v>
      </c>
      <c r="E13" s="14">
        <v>1</v>
      </c>
      <c r="F13" s="13" t="s">
        <v>16</v>
      </c>
      <c r="G13" s="64">
        <v>7668.62</v>
      </c>
      <c r="H13" s="65">
        <f t="shared" si="3"/>
        <v>7960.0275600000004</v>
      </c>
      <c r="I13" s="65">
        <f t="shared" si="0"/>
        <v>1751.2060631999993</v>
      </c>
      <c r="J13" s="65">
        <f t="shared" si="4"/>
        <v>9711.2336231999998</v>
      </c>
      <c r="K13" s="42">
        <f t="shared" si="5"/>
        <v>8278.2752899999996</v>
      </c>
      <c r="L13" s="42">
        <f t="shared" si="6"/>
        <v>1821.2205637999996</v>
      </c>
      <c r="M13" s="42">
        <f t="shared" si="7"/>
        <v>10099.495853799999</v>
      </c>
      <c r="P13" s="50"/>
      <c r="Q13" s="50"/>
      <c r="R13" s="51"/>
      <c r="S13" s="51"/>
    </row>
    <row r="14" spans="1:19" ht="47.25" x14ac:dyDescent="0.2">
      <c r="A14" s="10">
        <v>4</v>
      </c>
      <c r="B14" s="10">
        <f t="shared" si="2"/>
        <v>4</v>
      </c>
      <c r="C14" s="11" t="s">
        <v>17</v>
      </c>
      <c r="D14" s="12" t="s">
        <v>15</v>
      </c>
      <c r="E14" s="14">
        <v>1</v>
      </c>
      <c r="F14" s="13" t="s">
        <v>18</v>
      </c>
      <c r="G14" s="64">
        <v>9962.93</v>
      </c>
      <c r="H14" s="65">
        <f t="shared" si="3"/>
        <v>10341.521340000001</v>
      </c>
      <c r="I14" s="65">
        <f t="shared" si="0"/>
        <v>2275.1346947999991</v>
      </c>
      <c r="J14" s="65">
        <f t="shared" si="4"/>
        <v>12616.6560348</v>
      </c>
      <c r="K14" s="42">
        <f t="shared" si="5"/>
        <v>10754.982935</v>
      </c>
      <c r="L14" s="42">
        <f t="shared" si="6"/>
        <v>2366.0962457000005</v>
      </c>
      <c r="M14" s="42">
        <f t="shared" si="7"/>
        <v>13121.079180700001</v>
      </c>
      <c r="P14" s="50"/>
      <c r="Q14" s="50"/>
      <c r="R14" s="51"/>
      <c r="S14" s="51"/>
    </row>
    <row r="15" spans="1:19" ht="126" x14ac:dyDescent="0.2">
      <c r="A15" s="10">
        <v>5</v>
      </c>
      <c r="B15" s="10">
        <f t="shared" si="2"/>
        <v>5</v>
      </c>
      <c r="C15" s="11" t="s">
        <v>19</v>
      </c>
      <c r="D15" s="12" t="s">
        <v>15</v>
      </c>
      <c r="E15" s="14">
        <v>1</v>
      </c>
      <c r="F15" s="13" t="s">
        <v>20</v>
      </c>
      <c r="G15" s="64">
        <v>2560.58</v>
      </c>
      <c r="H15" s="65">
        <f t="shared" si="3"/>
        <v>2657.88204</v>
      </c>
      <c r="I15" s="65">
        <f t="shared" si="0"/>
        <v>584.73404879999998</v>
      </c>
      <c r="J15" s="65">
        <f t="shared" si="4"/>
        <v>3242.6160887999999</v>
      </c>
      <c r="K15" s="42">
        <f t="shared" si="5"/>
        <v>2764.1461099999997</v>
      </c>
      <c r="L15" s="42">
        <f t="shared" si="6"/>
        <v>608.11214419999988</v>
      </c>
      <c r="M15" s="42">
        <f t="shared" si="7"/>
        <v>3372.2582541999996</v>
      </c>
      <c r="P15" s="50"/>
      <c r="Q15" s="50"/>
      <c r="R15" s="51"/>
      <c r="S15" s="51"/>
    </row>
    <row r="16" spans="1:19" ht="126" x14ac:dyDescent="0.2">
      <c r="A16" s="10">
        <v>6</v>
      </c>
      <c r="B16" s="10">
        <f t="shared" si="2"/>
        <v>6</v>
      </c>
      <c r="C16" s="11" t="s">
        <v>21</v>
      </c>
      <c r="D16" s="12" t="s">
        <v>15</v>
      </c>
      <c r="E16" s="14">
        <v>1</v>
      </c>
      <c r="F16" s="13" t="s">
        <v>20</v>
      </c>
      <c r="G16" s="64">
        <v>3385.17</v>
      </c>
      <c r="H16" s="65">
        <f t="shared" si="3"/>
        <v>3513.8064600000002</v>
      </c>
      <c r="I16" s="65">
        <f t="shared" si="0"/>
        <v>773.03742120000015</v>
      </c>
      <c r="J16" s="65">
        <f t="shared" si="4"/>
        <v>4286.8438812000004</v>
      </c>
      <c r="K16" s="42">
        <f t="shared" si="5"/>
        <v>3654.2910149999998</v>
      </c>
      <c r="L16" s="42">
        <f t="shared" si="6"/>
        <v>803.94402329999957</v>
      </c>
      <c r="M16" s="42">
        <f t="shared" si="7"/>
        <v>4458.2350382999994</v>
      </c>
      <c r="P16" s="50"/>
      <c r="Q16" s="50"/>
      <c r="R16" s="51"/>
      <c r="S16" s="51"/>
    </row>
    <row r="17" spans="1:19" ht="78.75" x14ac:dyDescent="0.2">
      <c r="A17" s="10">
        <v>7</v>
      </c>
      <c r="B17" s="10">
        <f t="shared" si="2"/>
        <v>7</v>
      </c>
      <c r="C17" s="11" t="s">
        <v>22</v>
      </c>
      <c r="D17" s="12" t="s">
        <v>15</v>
      </c>
      <c r="E17" s="14">
        <v>1</v>
      </c>
      <c r="F17" s="13" t="s">
        <v>23</v>
      </c>
      <c r="G17" s="64">
        <v>533.29</v>
      </c>
      <c r="H17" s="65">
        <f t="shared" si="3"/>
        <v>553.55502000000001</v>
      </c>
      <c r="I17" s="65">
        <f t="shared" si="0"/>
        <v>121.78210439999998</v>
      </c>
      <c r="J17" s="65">
        <f t="shared" si="4"/>
        <v>675.33712439999999</v>
      </c>
      <c r="K17" s="42">
        <f t="shared" si="5"/>
        <v>575.68655499999988</v>
      </c>
      <c r="L17" s="42">
        <f t="shared" si="6"/>
        <v>126.65104209999993</v>
      </c>
      <c r="M17" s="42">
        <f t="shared" si="7"/>
        <v>702.33759709999981</v>
      </c>
      <c r="P17" s="50"/>
      <c r="Q17" s="50"/>
      <c r="R17" s="51"/>
      <c r="S17" s="51"/>
    </row>
    <row r="18" spans="1:19" ht="78.75" x14ac:dyDescent="0.2">
      <c r="A18" s="10">
        <v>8</v>
      </c>
      <c r="B18" s="10">
        <f t="shared" si="2"/>
        <v>8</v>
      </c>
      <c r="C18" s="11" t="s">
        <v>24</v>
      </c>
      <c r="D18" s="12" t="s">
        <v>15</v>
      </c>
      <c r="E18" s="14">
        <v>1</v>
      </c>
      <c r="F18" s="13" t="s">
        <v>23</v>
      </c>
      <c r="G18" s="64">
        <v>313.79000000000002</v>
      </c>
      <c r="H18" s="65">
        <f t="shared" si="3"/>
        <v>325.71402</v>
      </c>
      <c r="I18" s="65">
        <f t="shared" si="0"/>
        <v>71.657084399999974</v>
      </c>
      <c r="J18" s="65">
        <f t="shared" si="4"/>
        <v>397.37110439999998</v>
      </c>
      <c r="K18" s="42">
        <f t="shared" si="5"/>
        <v>338.73630500000002</v>
      </c>
      <c r="L18" s="42">
        <f t="shared" si="6"/>
        <v>74.52198709999999</v>
      </c>
      <c r="M18" s="42">
        <f t="shared" si="7"/>
        <v>413.25829210000001</v>
      </c>
      <c r="P18" s="50"/>
      <c r="Q18" s="50"/>
      <c r="R18" s="51"/>
      <c r="S18" s="51"/>
    </row>
    <row r="19" spans="1:19" ht="78.75" x14ac:dyDescent="0.2">
      <c r="A19" s="10">
        <v>9</v>
      </c>
      <c r="B19" s="10">
        <f t="shared" si="2"/>
        <v>9</v>
      </c>
      <c r="C19" s="11" t="s">
        <v>25</v>
      </c>
      <c r="D19" s="12" t="s">
        <v>15</v>
      </c>
      <c r="E19" s="14">
        <v>1</v>
      </c>
      <c r="F19" s="13" t="s">
        <v>23</v>
      </c>
      <c r="G19" s="64">
        <v>351.91</v>
      </c>
      <c r="H19" s="65">
        <f t="shared" si="3"/>
        <v>365.28258000000005</v>
      </c>
      <c r="I19" s="65">
        <f t="shared" si="0"/>
        <v>80.362167600000021</v>
      </c>
      <c r="J19" s="65">
        <f t="shared" si="4"/>
        <v>445.64474760000007</v>
      </c>
      <c r="K19" s="42">
        <f t="shared" si="5"/>
        <v>379.88684499999999</v>
      </c>
      <c r="L19" s="42">
        <f t="shared" si="6"/>
        <v>83.575105899999983</v>
      </c>
      <c r="M19" s="42">
        <f t="shared" si="7"/>
        <v>463.46195089999998</v>
      </c>
      <c r="P19" s="50"/>
      <c r="Q19" s="50"/>
      <c r="R19" s="51"/>
      <c r="S19" s="51"/>
    </row>
    <row r="20" spans="1:19" ht="78.75" x14ac:dyDescent="0.2">
      <c r="A20" s="10">
        <v>10</v>
      </c>
      <c r="B20" s="10">
        <f t="shared" si="2"/>
        <v>10</v>
      </c>
      <c r="C20" s="11" t="s">
        <v>26</v>
      </c>
      <c r="D20" s="12" t="s">
        <v>15</v>
      </c>
      <c r="E20" s="14">
        <v>1</v>
      </c>
      <c r="F20" s="13" t="s">
        <v>23</v>
      </c>
      <c r="G20" s="64">
        <v>268.52999999999997</v>
      </c>
      <c r="H20" s="65">
        <f t="shared" si="3"/>
        <v>278.73413999999997</v>
      </c>
      <c r="I20" s="65">
        <f t="shared" si="0"/>
        <v>61.321510799999999</v>
      </c>
      <c r="J20" s="65">
        <f t="shared" si="4"/>
        <v>340.05565079999997</v>
      </c>
      <c r="K20" s="42">
        <f t="shared" si="5"/>
        <v>289.87813499999993</v>
      </c>
      <c r="L20" s="42">
        <f t="shared" si="6"/>
        <v>63.773189699999989</v>
      </c>
      <c r="M20" s="42">
        <f t="shared" si="7"/>
        <v>353.65132469999992</v>
      </c>
      <c r="P20" s="50"/>
      <c r="Q20" s="50"/>
      <c r="R20" s="51"/>
      <c r="S20" s="51"/>
    </row>
    <row r="21" spans="1:19" ht="41.25" customHeight="1" x14ac:dyDescent="0.2">
      <c r="A21" s="10">
        <v>11</v>
      </c>
      <c r="B21" s="10">
        <f t="shared" si="2"/>
        <v>11</v>
      </c>
      <c r="C21" s="11" t="s">
        <v>27</v>
      </c>
      <c r="D21" s="12" t="s">
        <v>15</v>
      </c>
      <c r="E21" s="14">
        <v>1</v>
      </c>
      <c r="F21" s="13" t="s">
        <v>28</v>
      </c>
      <c r="G21" s="64">
        <v>98.75</v>
      </c>
      <c r="H21" s="65">
        <f t="shared" si="3"/>
        <v>102.5025</v>
      </c>
      <c r="I21" s="65">
        <f t="shared" si="0"/>
        <v>22.550550000000001</v>
      </c>
      <c r="J21" s="65">
        <f t="shared" si="4"/>
        <v>125.05305</v>
      </c>
      <c r="K21" s="42">
        <f t="shared" si="5"/>
        <v>106.60062499999999</v>
      </c>
      <c r="L21" s="42">
        <f t="shared" si="6"/>
        <v>23.452137500000006</v>
      </c>
      <c r="M21" s="42">
        <f t="shared" si="7"/>
        <v>130.0527625</v>
      </c>
      <c r="P21" s="50"/>
      <c r="Q21" s="50"/>
      <c r="R21" s="51"/>
      <c r="S21" s="51"/>
    </row>
    <row r="22" spans="1:19" ht="41.25" customHeight="1" x14ac:dyDescent="0.2">
      <c r="A22" s="10">
        <v>12</v>
      </c>
      <c r="B22" s="10">
        <f t="shared" si="2"/>
        <v>12</v>
      </c>
      <c r="C22" s="11" t="s">
        <v>29</v>
      </c>
      <c r="D22" s="12" t="s">
        <v>15</v>
      </c>
      <c r="E22" s="14">
        <v>1</v>
      </c>
      <c r="F22" s="13" t="s">
        <v>28</v>
      </c>
      <c r="G22" s="64">
        <v>58.11</v>
      </c>
      <c r="H22" s="65">
        <f t="shared" si="3"/>
        <v>60.318179999999998</v>
      </c>
      <c r="I22" s="65">
        <f t="shared" si="0"/>
        <v>13.269999599999991</v>
      </c>
      <c r="J22" s="65">
        <f t="shared" si="4"/>
        <v>73.588179599999989</v>
      </c>
      <c r="K22" s="42">
        <f t="shared" si="5"/>
        <v>62.729744999999994</v>
      </c>
      <c r="L22" s="42">
        <f t="shared" si="6"/>
        <v>13.800543899999994</v>
      </c>
      <c r="M22" s="42">
        <f t="shared" si="7"/>
        <v>76.530288899999988</v>
      </c>
      <c r="P22" s="50"/>
      <c r="Q22" s="50"/>
      <c r="R22" s="51"/>
      <c r="S22" s="51"/>
    </row>
    <row r="23" spans="1:19" ht="41.25" customHeight="1" x14ac:dyDescent="0.2">
      <c r="A23" s="10">
        <v>13</v>
      </c>
      <c r="B23" s="10">
        <f t="shared" si="2"/>
        <v>13</v>
      </c>
      <c r="C23" s="11" t="s">
        <v>30</v>
      </c>
      <c r="D23" s="12" t="s">
        <v>15</v>
      </c>
      <c r="E23" s="14">
        <v>1</v>
      </c>
      <c r="F23" s="13" t="s">
        <v>28</v>
      </c>
      <c r="G23" s="64">
        <v>65.17</v>
      </c>
      <c r="H23" s="65">
        <f t="shared" si="3"/>
        <v>67.646460000000005</v>
      </c>
      <c r="I23" s="65">
        <f t="shared" si="0"/>
        <v>14.882221200000004</v>
      </c>
      <c r="J23" s="65">
        <f t="shared" si="4"/>
        <v>82.528681200000008</v>
      </c>
      <c r="K23" s="42">
        <f t="shared" si="5"/>
        <v>70.35101499999999</v>
      </c>
      <c r="L23" s="42">
        <f t="shared" si="6"/>
        <v>15.477223299999991</v>
      </c>
      <c r="M23" s="42">
        <f t="shared" si="7"/>
        <v>85.828238299999981</v>
      </c>
      <c r="P23" s="50"/>
      <c r="Q23" s="50"/>
      <c r="R23" s="51"/>
      <c r="S23" s="51"/>
    </row>
    <row r="24" spans="1:19" ht="41.25" customHeight="1" x14ac:dyDescent="0.2">
      <c r="A24" s="10">
        <v>14</v>
      </c>
      <c r="B24" s="10">
        <f t="shared" si="2"/>
        <v>14</v>
      </c>
      <c r="C24" s="11" t="s">
        <v>31</v>
      </c>
      <c r="D24" s="12" t="s">
        <v>15</v>
      </c>
      <c r="E24" s="14">
        <v>1</v>
      </c>
      <c r="F24" s="13" t="s">
        <v>28</v>
      </c>
      <c r="G24" s="64">
        <v>49.73</v>
      </c>
      <c r="H24" s="65">
        <f t="shared" si="3"/>
        <v>51.61974</v>
      </c>
      <c r="I24" s="65">
        <f t="shared" si="0"/>
        <v>11.3563428</v>
      </c>
      <c r="J24" s="65">
        <f t="shared" si="4"/>
        <v>62.9760828</v>
      </c>
      <c r="K24" s="42">
        <f t="shared" si="5"/>
        <v>53.683534999999992</v>
      </c>
      <c r="L24" s="42">
        <f t="shared" si="6"/>
        <v>11.810377700000004</v>
      </c>
      <c r="M24" s="42">
        <f t="shared" si="7"/>
        <v>65.493912699999996</v>
      </c>
      <c r="P24" s="50"/>
      <c r="Q24" s="50"/>
      <c r="R24" s="51"/>
      <c r="S24" s="51"/>
    </row>
    <row r="25" spans="1:19" ht="78.75" x14ac:dyDescent="0.2">
      <c r="A25" s="10">
        <v>15</v>
      </c>
      <c r="B25" s="10">
        <f t="shared" si="2"/>
        <v>15</v>
      </c>
      <c r="C25" s="11" t="s">
        <v>32</v>
      </c>
      <c r="D25" s="12" t="s">
        <v>15</v>
      </c>
      <c r="E25" s="14">
        <v>1</v>
      </c>
      <c r="F25" s="13" t="s">
        <v>33</v>
      </c>
      <c r="G25" s="64">
        <v>696.25</v>
      </c>
      <c r="H25" s="65">
        <f t="shared" si="3"/>
        <v>722.70749999999998</v>
      </c>
      <c r="I25" s="65">
        <f t="shared" si="0"/>
        <v>158.99564999999996</v>
      </c>
      <c r="J25" s="65">
        <f t="shared" si="4"/>
        <v>881.70314999999994</v>
      </c>
      <c r="K25" s="42">
        <f t="shared" si="5"/>
        <v>751.60187499999995</v>
      </c>
      <c r="L25" s="42">
        <f t="shared" si="6"/>
        <v>165.35241250000001</v>
      </c>
      <c r="M25" s="42">
        <f t="shared" si="7"/>
        <v>916.95428749999996</v>
      </c>
      <c r="P25" s="50"/>
      <c r="Q25" s="50"/>
      <c r="R25" s="51"/>
      <c r="S25" s="51"/>
    </row>
    <row r="26" spans="1:19" ht="78.75" x14ac:dyDescent="0.2">
      <c r="A26" s="10">
        <v>16</v>
      </c>
      <c r="B26" s="10">
        <f t="shared" si="2"/>
        <v>16</v>
      </c>
      <c r="C26" s="11" t="s">
        <v>34</v>
      </c>
      <c r="D26" s="12" t="s">
        <v>15</v>
      </c>
      <c r="E26" s="14">
        <v>1</v>
      </c>
      <c r="F26" s="13" t="s">
        <v>23</v>
      </c>
      <c r="G26" s="64">
        <v>409.68</v>
      </c>
      <c r="H26" s="65">
        <f t="shared" si="3"/>
        <v>425.24784</v>
      </c>
      <c r="I26" s="65">
        <f t="shared" si="0"/>
        <v>93.554524799999967</v>
      </c>
      <c r="J26" s="65">
        <f t="shared" si="4"/>
        <v>518.80236479999996</v>
      </c>
      <c r="K26" s="42">
        <f t="shared" si="5"/>
        <v>442.24955999999997</v>
      </c>
      <c r="L26" s="42">
        <f t="shared" si="6"/>
        <v>97.294903200000022</v>
      </c>
      <c r="M26" s="42">
        <f t="shared" si="7"/>
        <v>539.5444632</v>
      </c>
      <c r="P26" s="50"/>
      <c r="Q26" s="50"/>
      <c r="R26" s="51"/>
      <c r="S26" s="51"/>
    </row>
    <row r="27" spans="1:19" ht="78.75" x14ac:dyDescent="0.2">
      <c r="A27" s="10">
        <v>17</v>
      </c>
      <c r="B27" s="10">
        <f t="shared" si="2"/>
        <v>17</v>
      </c>
      <c r="C27" s="11" t="s">
        <v>35</v>
      </c>
      <c r="D27" s="12" t="s">
        <v>15</v>
      </c>
      <c r="E27" s="14">
        <v>1</v>
      </c>
      <c r="F27" s="13" t="s">
        <v>23</v>
      </c>
      <c r="G27" s="64">
        <v>459.44</v>
      </c>
      <c r="H27" s="65">
        <f t="shared" si="3"/>
        <v>476.89872000000003</v>
      </c>
      <c r="I27" s="65">
        <f t="shared" si="0"/>
        <v>104.91771840000001</v>
      </c>
      <c r="J27" s="65">
        <f t="shared" si="4"/>
        <v>581.81643840000004</v>
      </c>
      <c r="K27" s="42">
        <f t="shared" si="5"/>
        <v>495.96547999999996</v>
      </c>
      <c r="L27" s="42">
        <f t="shared" si="6"/>
        <v>109.11240559999999</v>
      </c>
      <c r="M27" s="42">
        <f t="shared" si="7"/>
        <v>605.07788559999995</v>
      </c>
      <c r="P27" s="50"/>
      <c r="Q27" s="50"/>
      <c r="R27" s="51"/>
      <c r="S27" s="51"/>
    </row>
    <row r="28" spans="1:19" ht="78.75" x14ac:dyDescent="0.2">
      <c r="A28" s="10">
        <v>18</v>
      </c>
      <c r="B28" s="10">
        <f t="shared" si="2"/>
        <v>18</v>
      </c>
      <c r="C28" s="11" t="s">
        <v>36</v>
      </c>
      <c r="D28" s="12" t="s">
        <v>15</v>
      </c>
      <c r="E28" s="14">
        <v>1</v>
      </c>
      <c r="F28" s="13" t="s">
        <v>23</v>
      </c>
      <c r="G28" s="64">
        <v>350.59</v>
      </c>
      <c r="H28" s="65">
        <f t="shared" si="3"/>
        <v>363.91242</v>
      </c>
      <c r="I28" s="65">
        <f t="shared" si="0"/>
        <v>80.060732400000006</v>
      </c>
      <c r="J28" s="65">
        <f t="shared" si="4"/>
        <v>443.9731524</v>
      </c>
      <c r="K28" s="42">
        <f t="shared" si="5"/>
        <v>378.46190499999994</v>
      </c>
      <c r="L28" s="42">
        <f t="shared" si="6"/>
        <v>83.261619099999962</v>
      </c>
      <c r="M28" s="42">
        <f t="shared" si="7"/>
        <v>461.72352409999991</v>
      </c>
      <c r="P28" s="50"/>
      <c r="Q28" s="50"/>
      <c r="R28" s="51"/>
      <c r="S28" s="51"/>
    </row>
    <row r="29" spans="1:19" ht="41.25" customHeight="1" x14ac:dyDescent="0.2">
      <c r="A29" s="10">
        <v>19</v>
      </c>
      <c r="B29" s="10">
        <f t="shared" si="2"/>
        <v>19</v>
      </c>
      <c r="C29" s="11" t="s">
        <v>37</v>
      </c>
      <c r="D29" s="12" t="s">
        <v>15</v>
      </c>
      <c r="E29" s="14">
        <v>1</v>
      </c>
      <c r="F29" s="13" t="s">
        <v>28</v>
      </c>
      <c r="G29" s="64">
        <v>49.38</v>
      </c>
      <c r="H29" s="65">
        <f t="shared" si="3"/>
        <v>51.256440000000005</v>
      </c>
      <c r="I29" s="65">
        <f t="shared" si="0"/>
        <v>11.2764168</v>
      </c>
      <c r="J29" s="65">
        <f t="shared" si="4"/>
        <v>62.532856800000005</v>
      </c>
      <c r="K29" s="42">
        <f t="shared" si="5"/>
        <v>53.305709999999998</v>
      </c>
      <c r="L29" s="42">
        <f t="shared" si="6"/>
        <v>11.727256199999992</v>
      </c>
      <c r="M29" s="42">
        <f t="shared" si="7"/>
        <v>65.03296619999999</v>
      </c>
      <c r="P29" s="50"/>
      <c r="Q29" s="50"/>
      <c r="R29" s="51"/>
      <c r="S29" s="51"/>
    </row>
    <row r="30" spans="1:19" ht="41.25" customHeight="1" x14ac:dyDescent="0.2">
      <c r="A30" s="10">
        <v>20</v>
      </c>
      <c r="B30" s="10">
        <f t="shared" si="2"/>
        <v>20</v>
      </c>
      <c r="C30" s="11" t="s">
        <v>38</v>
      </c>
      <c r="D30" s="12" t="s">
        <v>15</v>
      </c>
      <c r="E30" s="14">
        <v>1</v>
      </c>
      <c r="F30" s="13" t="s">
        <v>28</v>
      </c>
      <c r="G30" s="64">
        <v>29.06</v>
      </c>
      <c r="H30" s="65">
        <f t="shared" si="3"/>
        <v>30.164279999999998</v>
      </c>
      <c r="I30" s="65">
        <f t="shared" si="0"/>
        <v>6.636141600000002</v>
      </c>
      <c r="J30" s="65">
        <f t="shared" si="4"/>
        <v>36.8004216</v>
      </c>
      <c r="K30" s="42">
        <f t="shared" si="5"/>
        <v>31.370269999999994</v>
      </c>
      <c r="L30" s="42">
        <f t="shared" si="6"/>
        <v>6.9014593999999967</v>
      </c>
      <c r="M30" s="42">
        <f t="shared" si="7"/>
        <v>38.271729399999991</v>
      </c>
      <c r="P30" s="50"/>
      <c r="Q30" s="50"/>
      <c r="R30" s="51"/>
      <c r="S30" s="51"/>
    </row>
    <row r="31" spans="1:19" ht="47.25" x14ac:dyDescent="0.2">
      <c r="A31" s="10">
        <v>21</v>
      </c>
      <c r="B31" s="10">
        <f t="shared" si="2"/>
        <v>21</v>
      </c>
      <c r="C31" s="11" t="s">
        <v>39</v>
      </c>
      <c r="D31" s="12" t="s">
        <v>15</v>
      </c>
      <c r="E31" s="14">
        <v>1</v>
      </c>
      <c r="F31" s="13" t="s">
        <v>28</v>
      </c>
      <c r="G31" s="64">
        <v>32.590000000000003</v>
      </c>
      <c r="H31" s="65">
        <f t="shared" si="3"/>
        <v>33.828420000000001</v>
      </c>
      <c r="I31" s="65">
        <f t="shared" si="0"/>
        <v>7.442252400000001</v>
      </c>
      <c r="J31" s="65">
        <f t="shared" si="4"/>
        <v>41.270672400000002</v>
      </c>
      <c r="K31" s="42">
        <f t="shared" si="5"/>
        <v>35.180905000000003</v>
      </c>
      <c r="L31" s="42">
        <f t="shared" si="6"/>
        <v>7.739799099999999</v>
      </c>
      <c r="M31" s="42">
        <f t="shared" si="7"/>
        <v>42.920704100000002</v>
      </c>
      <c r="P31" s="50"/>
      <c r="Q31" s="50"/>
      <c r="R31" s="51"/>
      <c r="S31" s="51"/>
    </row>
    <row r="32" spans="1:19" ht="47.25" x14ac:dyDescent="0.2">
      <c r="A32" s="10">
        <v>22</v>
      </c>
      <c r="B32" s="10">
        <f t="shared" si="2"/>
        <v>22</v>
      </c>
      <c r="C32" s="11" t="s">
        <v>40</v>
      </c>
      <c r="D32" s="12" t="s">
        <v>15</v>
      </c>
      <c r="E32" s="14">
        <v>1</v>
      </c>
      <c r="F32" s="13" t="s">
        <v>28</v>
      </c>
      <c r="G32" s="64">
        <v>24.86</v>
      </c>
      <c r="H32" s="65">
        <f t="shared" si="3"/>
        <v>25.804680000000001</v>
      </c>
      <c r="I32" s="65">
        <f t="shared" ref="I32:I40" si="8">J32-H32</f>
        <v>5.6770296000000009</v>
      </c>
      <c r="J32" s="65">
        <f t="shared" ref="J32:J40" si="9">H32*1.22</f>
        <v>31.481709600000002</v>
      </c>
      <c r="K32" s="42">
        <f t="shared" si="5"/>
        <v>26.836369999999999</v>
      </c>
      <c r="L32" s="42">
        <f t="shared" si="6"/>
        <v>5.9040014000000021</v>
      </c>
      <c r="M32" s="42">
        <f t="shared" si="7"/>
        <v>32.740371400000001</v>
      </c>
      <c r="P32" s="50"/>
      <c r="Q32" s="50"/>
      <c r="R32" s="51"/>
      <c r="S32" s="51"/>
    </row>
    <row r="33" spans="1:19" ht="31.5" x14ac:dyDescent="0.2">
      <c r="A33" s="32">
        <v>23</v>
      </c>
      <c r="B33" s="10">
        <f t="shared" si="2"/>
        <v>23</v>
      </c>
      <c r="C33" s="33" t="s">
        <v>292</v>
      </c>
      <c r="D33" s="34" t="s">
        <v>293</v>
      </c>
      <c r="E33" s="35">
        <v>1</v>
      </c>
      <c r="F33" s="36" t="s">
        <v>322</v>
      </c>
      <c r="G33" s="64">
        <v>175.11</v>
      </c>
      <c r="H33" s="66">
        <f t="shared" si="3"/>
        <v>181.76418000000001</v>
      </c>
      <c r="I33" s="66">
        <f t="shared" si="8"/>
        <v>39.988119600000005</v>
      </c>
      <c r="J33" s="66">
        <f t="shared" si="9"/>
        <v>221.75229960000001</v>
      </c>
      <c r="K33" s="42">
        <f t="shared" si="5"/>
        <v>189.03124499999998</v>
      </c>
      <c r="L33" s="42">
        <f t="shared" si="6"/>
        <v>41.586873900000001</v>
      </c>
      <c r="M33" s="42">
        <f t="shared" si="7"/>
        <v>230.61811889999998</v>
      </c>
      <c r="P33" s="50"/>
      <c r="Q33" s="50"/>
      <c r="R33" s="51"/>
      <c r="S33" s="51"/>
    </row>
    <row r="34" spans="1:19" ht="31.5" x14ac:dyDescent="0.2">
      <c r="A34" s="32">
        <v>24</v>
      </c>
      <c r="B34" s="10">
        <f t="shared" si="2"/>
        <v>24</v>
      </c>
      <c r="C34" s="33" t="s">
        <v>294</v>
      </c>
      <c r="D34" s="34" t="s">
        <v>293</v>
      </c>
      <c r="E34" s="35">
        <v>1</v>
      </c>
      <c r="F34" s="36" t="s">
        <v>323</v>
      </c>
      <c r="G34" s="64">
        <v>262.66000000000003</v>
      </c>
      <c r="H34" s="66">
        <f t="shared" si="3"/>
        <v>272.64108000000004</v>
      </c>
      <c r="I34" s="66">
        <f t="shared" si="8"/>
        <v>59.981037599999979</v>
      </c>
      <c r="J34" s="66">
        <f t="shared" si="9"/>
        <v>332.62211760000002</v>
      </c>
      <c r="K34" s="42">
        <f t="shared" si="5"/>
        <v>283.54147</v>
      </c>
      <c r="L34" s="42">
        <f t="shared" si="6"/>
        <v>62.379123399999969</v>
      </c>
      <c r="M34" s="42">
        <f t="shared" si="7"/>
        <v>345.92059339999997</v>
      </c>
      <c r="P34" s="50"/>
      <c r="Q34" s="50"/>
      <c r="R34" s="51"/>
      <c r="S34" s="51"/>
    </row>
    <row r="35" spans="1:19" ht="31.5" x14ac:dyDescent="0.2">
      <c r="A35" s="32">
        <v>25</v>
      </c>
      <c r="B35" s="10">
        <f t="shared" si="2"/>
        <v>25</v>
      </c>
      <c r="C35" s="33" t="s">
        <v>295</v>
      </c>
      <c r="D35" s="34" t="s">
        <v>293</v>
      </c>
      <c r="E35" s="35">
        <v>1</v>
      </c>
      <c r="F35" s="36" t="s">
        <v>324</v>
      </c>
      <c r="G35" s="64">
        <v>306.45999999999998</v>
      </c>
      <c r="H35" s="66">
        <f t="shared" si="3"/>
        <v>318.10548</v>
      </c>
      <c r="I35" s="66">
        <f t="shared" si="8"/>
        <v>69.983205600000019</v>
      </c>
      <c r="J35" s="66">
        <f t="shared" si="9"/>
        <v>388.08868560000002</v>
      </c>
      <c r="K35" s="42">
        <f t="shared" si="5"/>
        <v>330.82356999999996</v>
      </c>
      <c r="L35" s="42">
        <f t="shared" si="6"/>
        <v>72.78118539999997</v>
      </c>
      <c r="M35" s="42">
        <f t="shared" si="7"/>
        <v>403.60475539999993</v>
      </c>
      <c r="P35" s="50"/>
      <c r="Q35" s="50"/>
      <c r="R35" s="51"/>
      <c r="S35" s="51"/>
    </row>
    <row r="36" spans="1:19" ht="31.5" x14ac:dyDescent="0.2">
      <c r="A36" s="32">
        <v>26</v>
      </c>
      <c r="B36" s="10">
        <f t="shared" si="2"/>
        <v>26</v>
      </c>
      <c r="C36" s="33" t="s">
        <v>296</v>
      </c>
      <c r="D36" s="34" t="s">
        <v>293</v>
      </c>
      <c r="E36" s="35">
        <v>1</v>
      </c>
      <c r="F36" s="36" t="s">
        <v>325</v>
      </c>
      <c r="G36" s="64">
        <v>175.11</v>
      </c>
      <c r="H36" s="66">
        <f t="shared" si="3"/>
        <v>181.76418000000001</v>
      </c>
      <c r="I36" s="66">
        <f t="shared" si="8"/>
        <v>39.988119600000005</v>
      </c>
      <c r="J36" s="66">
        <f t="shared" si="9"/>
        <v>221.75229960000001</v>
      </c>
      <c r="K36" s="42">
        <f t="shared" si="5"/>
        <v>189.03124499999998</v>
      </c>
      <c r="L36" s="42">
        <f t="shared" si="6"/>
        <v>41.586873900000001</v>
      </c>
      <c r="M36" s="42">
        <f t="shared" si="7"/>
        <v>230.61811889999998</v>
      </c>
      <c r="P36" s="50"/>
      <c r="Q36" s="50"/>
      <c r="R36" s="51"/>
      <c r="S36" s="51"/>
    </row>
    <row r="37" spans="1:19" ht="31.5" x14ac:dyDescent="0.2">
      <c r="A37" s="32">
        <v>27</v>
      </c>
      <c r="B37" s="10">
        <f t="shared" si="2"/>
        <v>27</v>
      </c>
      <c r="C37" s="33" t="s">
        <v>297</v>
      </c>
      <c r="D37" s="34" t="s">
        <v>293</v>
      </c>
      <c r="E37" s="35">
        <v>1</v>
      </c>
      <c r="F37" s="36" t="s">
        <v>322</v>
      </c>
      <c r="G37" s="64">
        <v>262.66000000000003</v>
      </c>
      <c r="H37" s="66">
        <f t="shared" si="3"/>
        <v>272.64108000000004</v>
      </c>
      <c r="I37" s="66">
        <f t="shared" si="8"/>
        <v>59.981037599999979</v>
      </c>
      <c r="J37" s="66">
        <f t="shared" si="9"/>
        <v>332.62211760000002</v>
      </c>
      <c r="K37" s="42">
        <f t="shared" si="5"/>
        <v>283.54147</v>
      </c>
      <c r="L37" s="42">
        <f t="shared" si="6"/>
        <v>62.379123399999969</v>
      </c>
      <c r="M37" s="42">
        <f t="shared" si="7"/>
        <v>345.92059339999997</v>
      </c>
      <c r="P37" s="50"/>
      <c r="Q37" s="50"/>
      <c r="R37" s="51"/>
      <c r="S37" s="51"/>
    </row>
    <row r="38" spans="1:19" ht="31.5" x14ac:dyDescent="0.2">
      <c r="A38" s="32">
        <v>28</v>
      </c>
      <c r="B38" s="10">
        <f t="shared" si="2"/>
        <v>28</v>
      </c>
      <c r="C38" s="33" t="s">
        <v>298</v>
      </c>
      <c r="D38" s="34" t="s">
        <v>293</v>
      </c>
      <c r="E38" s="35">
        <v>1</v>
      </c>
      <c r="F38" s="36" t="s">
        <v>326</v>
      </c>
      <c r="G38" s="64">
        <v>437.76</v>
      </c>
      <c r="H38" s="66">
        <f t="shared" si="3"/>
        <v>454.39488</v>
      </c>
      <c r="I38" s="66">
        <f t="shared" si="8"/>
        <v>99.966873600000042</v>
      </c>
      <c r="J38" s="66">
        <f t="shared" si="9"/>
        <v>554.36175360000004</v>
      </c>
      <c r="K38" s="42">
        <f t="shared" si="5"/>
        <v>472.56191999999993</v>
      </c>
      <c r="L38" s="42">
        <f t="shared" si="6"/>
        <v>103.96362240000002</v>
      </c>
      <c r="M38" s="42">
        <f t="shared" si="7"/>
        <v>576.52554239999995</v>
      </c>
      <c r="P38" s="50"/>
      <c r="Q38" s="50"/>
      <c r="R38" s="51"/>
      <c r="S38" s="51"/>
    </row>
    <row r="39" spans="1:19" ht="31.5" x14ac:dyDescent="0.2">
      <c r="A39" s="32">
        <v>29</v>
      </c>
      <c r="B39" s="10">
        <f t="shared" si="2"/>
        <v>29</v>
      </c>
      <c r="C39" s="33" t="s">
        <v>299</v>
      </c>
      <c r="D39" s="34" t="s">
        <v>293</v>
      </c>
      <c r="E39" s="35">
        <v>1</v>
      </c>
      <c r="F39" s="36" t="s">
        <v>324</v>
      </c>
      <c r="G39" s="64">
        <v>656.69</v>
      </c>
      <c r="H39" s="66">
        <f t="shared" si="3"/>
        <v>681.64422000000013</v>
      </c>
      <c r="I39" s="66">
        <f t="shared" si="8"/>
        <v>149.96172839999997</v>
      </c>
      <c r="J39" s="66">
        <f t="shared" si="9"/>
        <v>831.6059484000001</v>
      </c>
      <c r="K39" s="42">
        <f t="shared" si="5"/>
        <v>708.89685499999996</v>
      </c>
      <c r="L39" s="42">
        <f t="shared" si="6"/>
        <v>155.95730809999998</v>
      </c>
      <c r="M39" s="42">
        <f t="shared" si="7"/>
        <v>864.85416309999994</v>
      </c>
      <c r="P39" s="50"/>
      <c r="Q39" s="50"/>
      <c r="R39" s="51"/>
      <c r="S39" s="51"/>
    </row>
    <row r="40" spans="1:19" ht="31.5" x14ac:dyDescent="0.2">
      <c r="A40" s="32">
        <v>30</v>
      </c>
      <c r="B40" s="10">
        <f t="shared" si="2"/>
        <v>30</v>
      </c>
      <c r="C40" s="33" t="s">
        <v>300</v>
      </c>
      <c r="D40" s="34" t="s">
        <v>293</v>
      </c>
      <c r="E40" s="35">
        <v>1</v>
      </c>
      <c r="F40" s="36" t="s">
        <v>325</v>
      </c>
      <c r="G40" s="64">
        <v>306.45999999999998</v>
      </c>
      <c r="H40" s="66">
        <f t="shared" si="3"/>
        <v>318.10548</v>
      </c>
      <c r="I40" s="66">
        <f t="shared" si="8"/>
        <v>69.983205600000019</v>
      </c>
      <c r="J40" s="66">
        <f t="shared" si="9"/>
        <v>388.08868560000002</v>
      </c>
      <c r="K40" s="42">
        <f t="shared" si="5"/>
        <v>330.82356999999996</v>
      </c>
      <c r="L40" s="42">
        <f t="shared" si="6"/>
        <v>72.78118539999997</v>
      </c>
      <c r="M40" s="42">
        <f t="shared" si="7"/>
        <v>403.60475539999993</v>
      </c>
      <c r="P40" s="50"/>
      <c r="Q40" s="50"/>
      <c r="R40" s="51"/>
      <c r="S40" s="51"/>
    </row>
    <row r="41" spans="1:19" ht="28.5" customHeight="1" x14ac:dyDescent="0.2">
      <c r="A41" s="85" t="s">
        <v>41</v>
      </c>
      <c r="B41" s="86"/>
      <c r="C41" s="86"/>
      <c r="D41" s="86"/>
      <c r="E41" s="86"/>
      <c r="F41" s="86"/>
      <c r="G41" s="86"/>
      <c r="H41" s="86"/>
      <c r="I41" s="86"/>
      <c r="J41" s="86"/>
      <c r="K41" s="86"/>
      <c r="L41" s="86"/>
      <c r="M41" s="87"/>
      <c r="P41" s="50"/>
      <c r="Q41" s="50"/>
      <c r="R41" s="51"/>
      <c r="S41" s="51"/>
    </row>
    <row r="42" spans="1:19" ht="63" x14ac:dyDescent="0.2">
      <c r="A42" s="10">
        <v>31</v>
      </c>
      <c r="B42" s="10">
        <f t="shared" si="2"/>
        <v>31</v>
      </c>
      <c r="C42" s="11" t="s">
        <v>42</v>
      </c>
      <c r="D42" s="12" t="s">
        <v>15</v>
      </c>
      <c r="E42" s="14">
        <v>1</v>
      </c>
      <c r="F42" s="13" t="s">
        <v>43</v>
      </c>
      <c r="G42" s="64">
        <v>1095.69</v>
      </c>
      <c r="H42" s="65">
        <f t="shared" si="3"/>
        <v>1137.3262200000001</v>
      </c>
      <c r="I42" s="65">
        <f t="shared" si="0"/>
        <v>250.21176839999998</v>
      </c>
      <c r="J42" s="65">
        <f t="shared" si="4"/>
        <v>1387.5379884000001</v>
      </c>
      <c r="K42" s="42">
        <f t="shared" ref="K42:K79" si="10">G42*1.0795</f>
        <v>1182.7973549999999</v>
      </c>
      <c r="L42" s="42">
        <f t="shared" ref="L42:L79" si="11">M42-K42</f>
        <v>260.21541809999985</v>
      </c>
      <c r="M42" s="42">
        <f t="shared" ref="M42:M79" si="12">K42*1.22</f>
        <v>1443.0127730999998</v>
      </c>
      <c r="P42" s="50"/>
      <c r="Q42" s="50"/>
      <c r="R42" s="51"/>
      <c r="S42" s="51"/>
    </row>
    <row r="43" spans="1:19" ht="63" x14ac:dyDescent="0.2">
      <c r="A43" s="10">
        <v>32</v>
      </c>
      <c r="B43" s="10">
        <f t="shared" si="2"/>
        <v>32</v>
      </c>
      <c r="C43" s="11" t="s">
        <v>44</v>
      </c>
      <c r="D43" s="12" t="s">
        <v>15</v>
      </c>
      <c r="E43" s="14">
        <v>1</v>
      </c>
      <c r="F43" s="13" t="s">
        <v>43</v>
      </c>
      <c r="G43" s="64">
        <v>2849.73</v>
      </c>
      <c r="H43" s="65">
        <f t="shared" si="3"/>
        <v>2958.0197400000002</v>
      </c>
      <c r="I43" s="65">
        <f t="shared" si="0"/>
        <v>650.76434280000012</v>
      </c>
      <c r="J43" s="65">
        <f t="shared" si="4"/>
        <v>3608.7840828000003</v>
      </c>
      <c r="K43" s="42">
        <f t="shared" si="10"/>
        <v>3076.2835349999996</v>
      </c>
      <c r="L43" s="42">
        <f t="shared" si="11"/>
        <v>676.78237769999987</v>
      </c>
      <c r="M43" s="42">
        <f t="shared" si="12"/>
        <v>3753.0659126999994</v>
      </c>
      <c r="P43" s="50"/>
      <c r="Q43" s="50"/>
      <c r="R43" s="51"/>
      <c r="S43" s="51"/>
    </row>
    <row r="44" spans="1:19" ht="110.25" x14ac:dyDescent="0.2">
      <c r="A44" s="10">
        <v>33</v>
      </c>
      <c r="B44" s="10">
        <f t="shared" si="2"/>
        <v>33</v>
      </c>
      <c r="C44" s="11" t="s">
        <v>45</v>
      </c>
      <c r="D44" s="12" t="s">
        <v>15</v>
      </c>
      <c r="E44" s="14">
        <v>1</v>
      </c>
      <c r="F44" s="13" t="s">
        <v>46</v>
      </c>
      <c r="G44" s="64">
        <v>357.75</v>
      </c>
      <c r="H44" s="65">
        <f t="shared" si="3"/>
        <v>371.34450000000004</v>
      </c>
      <c r="I44" s="65">
        <f t="shared" si="0"/>
        <v>81.695789999999988</v>
      </c>
      <c r="J44" s="65">
        <f t="shared" si="4"/>
        <v>453.04029000000003</v>
      </c>
      <c r="K44" s="42">
        <f t="shared" si="10"/>
        <v>386.19112499999994</v>
      </c>
      <c r="L44" s="42">
        <f t="shared" si="11"/>
        <v>84.962047499999983</v>
      </c>
      <c r="M44" s="42">
        <f t="shared" si="12"/>
        <v>471.15317249999993</v>
      </c>
      <c r="P44" s="50"/>
      <c r="Q44" s="50"/>
      <c r="R44" s="51"/>
      <c r="S44" s="51"/>
    </row>
    <row r="45" spans="1:19" ht="110.25" x14ac:dyDescent="0.2">
      <c r="A45" s="10">
        <v>34</v>
      </c>
      <c r="B45" s="10">
        <f t="shared" si="2"/>
        <v>34</v>
      </c>
      <c r="C45" s="11" t="s">
        <v>47</v>
      </c>
      <c r="D45" s="12" t="s">
        <v>15</v>
      </c>
      <c r="E45" s="14">
        <v>1</v>
      </c>
      <c r="F45" s="13" t="s">
        <v>46</v>
      </c>
      <c r="G45" s="64">
        <v>257.41000000000003</v>
      </c>
      <c r="H45" s="65">
        <f t="shared" si="3"/>
        <v>267.19158000000004</v>
      </c>
      <c r="I45" s="65">
        <f t="shared" si="0"/>
        <v>58.78214760000003</v>
      </c>
      <c r="J45" s="65">
        <f t="shared" si="4"/>
        <v>325.97372760000007</v>
      </c>
      <c r="K45" s="42">
        <f t="shared" si="10"/>
        <v>277.87409500000001</v>
      </c>
      <c r="L45" s="42">
        <f t="shared" si="11"/>
        <v>61.132300900000018</v>
      </c>
      <c r="M45" s="42">
        <f t="shared" si="12"/>
        <v>339.00639590000003</v>
      </c>
      <c r="P45" s="50"/>
      <c r="Q45" s="50"/>
      <c r="R45" s="51"/>
      <c r="S45" s="51"/>
    </row>
    <row r="46" spans="1:19" ht="78.75" x14ac:dyDescent="0.2">
      <c r="A46" s="10">
        <v>35</v>
      </c>
      <c r="B46" s="10">
        <f t="shared" si="2"/>
        <v>35</v>
      </c>
      <c r="C46" s="11" t="s">
        <v>48</v>
      </c>
      <c r="D46" s="15" t="s">
        <v>49</v>
      </c>
      <c r="E46" s="14">
        <v>1</v>
      </c>
      <c r="F46" s="13" t="s">
        <v>50</v>
      </c>
      <c r="G46" s="64">
        <v>238.31000000000003</v>
      </c>
      <c r="H46" s="65">
        <f t="shared" si="3"/>
        <v>247.36578000000003</v>
      </c>
      <c r="I46" s="65">
        <f t="shared" si="0"/>
        <v>54.420471599999985</v>
      </c>
      <c r="J46" s="65">
        <f t="shared" si="4"/>
        <v>301.78625160000001</v>
      </c>
      <c r="K46" s="42">
        <f t="shared" si="10"/>
        <v>257.25564500000002</v>
      </c>
      <c r="L46" s="42">
        <f t="shared" si="11"/>
        <v>56.596241899999995</v>
      </c>
      <c r="M46" s="42">
        <f t="shared" si="12"/>
        <v>313.85188690000001</v>
      </c>
      <c r="P46" s="50"/>
      <c r="Q46" s="50"/>
      <c r="R46" s="51"/>
      <c r="S46" s="51"/>
    </row>
    <row r="47" spans="1:19" ht="110.25" x14ac:dyDescent="0.2">
      <c r="A47" s="10">
        <v>36</v>
      </c>
      <c r="B47" s="10">
        <f t="shared" si="2"/>
        <v>36</v>
      </c>
      <c r="C47" s="11" t="s">
        <v>51</v>
      </c>
      <c r="D47" s="15" t="s">
        <v>52</v>
      </c>
      <c r="E47" s="14">
        <v>1</v>
      </c>
      <c r="F47" s="13" t="s">
        <v>53</v>
      </c>
      <c r="G47" s="64">
        <v>669.11</v>
      </c>
      <c r="H47" s="65">
        <f t="shared" si="3"/>
        <v>694.53618000000006</v>
      </c>
      <c r="I47" s="65">
        <f t="shared" si="0"/>
        <v>152.79795960000001</v>
      </c>
      <c r="J47" s="65">
        <f t="shared" si="4"/>
        <v>847.33413960000007</v>
      </c>
      <c r="K47" s="42">
        <f t="shared" si="10"/>
        <v>722.30424499999992</v>
      </c>
      <c r="L47" s="42">
        <f t="shared" si="11"/>
        <v>158.90693390000001</v>
      </c>
      <c r="M47" s="42">
        <f t="shared" si="12"/>
        <v>881.21117889999994</v>
      </c>
      <c r="P47" s="50"/>
      <c r="Q47" s="50"/>
      <c r="R47" s="51"/>
      <c r="S47" s="51"/>
    </row>
    <row r="48" spans="1:19" ht="157.5" x14ac:dyDescent="0.2">
      <c r="A48" s="10">
        <v>37</v>
      </c>
      <c r="B48" s="10">
        <f t="shared" si="2"/>
        <v>37</v>
      </c>
      <c r="C48" s="11" t="s">
        <v>54</v>
      </c>
      <c r="D48" s="15" t="s">
        <v>49</v>
      </c>
      <c r="E48" s="14">
        <v>1</v>
      </c>
      <c r="F48" s="13" t="s">
        <v>55</v>
      </c>
      <c r="G48" s="64">
        <v>91.23</v>
      </c>
      <c r="H48" s="65">
        <f t="shared" si="3"/>
        <v>94.696740000000005</v>
      </c>
      <c r="I48" s="65">
        <f t="shared" si="0"/>
        <v>20.833282799999992</v>
      </c>
      <c r="J48" s="65">
        <f t="shared" si="4"/>
        <v>115.5300228</v>
      </c>
      <c r="K48" s="42">
        <f t="shared" si="10"/>
        <v>98.482784999999993</v>
      </c>
      <c r="L48" s="42">
        <f t="shared" si="11"/>
        <v>21.666212700000003</v>
      </c>
      <c r="M48" s="42">
        <f t="shared" si="12"/>
        <v>120.1489977</v>
      </c>
      <c r="P48" s="50"/>
      <c r="Q48" s="50"/>
      <c r="R48" s="51"/>
      <c r="S48" s="51"/>
    </row>
    <row r="49" spans="1:19" ht="94.5" x14ac:dyDescent="0.2">
      <c r="A49" s="10">
        <v>38</v>
      </c>
      <c r="B49" s="10">
        <f t="shared" si="2"/>
        <v>38</v>
      </c>
      <c r="C49" s="11" t="s">
        <v>56</v>
      </c>
      <c r="D49" s="15" t="s">
        <v>49</v>
      </c>
      <c r="E49" s="14">
        <v>1</v>
      </c>
      <c r="F49" s="13" t="s">
        <v>57</v>
      </c>
      <c r="G49" s="64">
        <v>4.13</v>
      </c>
      <c r="H49" s="65">
        <f t="shared" si="3"/>
        <v>4.2869400000000004</v>
      </c>
      <c r="I49" s="65">
        <f t="shared" si="0"/>
        <v>0.94312679999999993</v>
      </c>
      <c r="J49" s="65">
        <f t="shared" si="4"/>
        <v>5.2300668000000003</v>
      </c>
      <c r="K49" s="42">
        <f t="shared" si="10"/>
        <v>4.458334999999999</v>
      </c>
      <c r="L49" s="42">
        <f t="shared" si="11"/>
        <v>0.98083369999999981</v>
      </c>
      <c r="M49" s="42">
        <f t="shared" si="12"/>
        <v>5.4391686999999989</v>
      </c>
      <c r="P49" s="50"/>
      <c r="Q49" s="50"/>
      <c r="R49" s="51"/>
      <c r="S49" s="51"/>
    </row>
    <row r="50" spans="1:19" ht="157.5" x14ac:dyDescent="0.2">
      <c r="A50" s="10">
        <v>39</v>
      </c>
      <c r="B50" s="10">
        <f t="shared" si="2"/>
        <v>39</v>
      </c>
      <c r="C50" s="11" t="s">
        <v>58</v>
      </c>
      <c r="D50" s="15" t="s">
        <v>49</v>
      </c>
      <c r="E50" s="14">
        <v>1</v>
      </c>
      <c r="F50" s="13" t="s">
        <v>55</v>
      </c>
      <c r="G50" s="64">
        <v>91.23</v>
      </c>
      <c r="H50" s="65">
        <f t="shared" si="3"/>
        <v>94.696740000000005</v>
      </c>
      <c r="I50" s="65">
        <f t="shared" si="0"/>
        <v>20.833282799999992</v>
      </c>
      <c r="J50" s="65">
        <f t="shared" si="4"/>
        <v>115.5300228</v>
      </c>
      <c r="K50" s="42">
        <f t="shared" si="10"/>
        <v>98.482784999999993</v>
      </c>
      <c r="L50" s="42">
        <f t="shared" si="11"/>
        <v>21.666212700000003</v>
      </c>
      <c r="M50" s="42">
        <f t="shared" si="12"/>
        <v>120.1489977</v>
      </c>
      <c r="P50" s="50"/>
      <c r="Q50" s="50"/>
      <c r="R50" s="51"/>
      <c r="S50" s="51"/>
    </row>
    <row r="51" spans="1:19" ht="63" x14ac:dyDescent="0.2">
      <c r="A51" s="10">
        <v>40</v>
      </c>
      <c r="B51" s="10">
        <f t="shared" si="2"/>
        <v>40</v>
      </c>
      <c r="C51" s="11" t="s">
        <v>59</v>
      </c>
      <c r="D51" s="15" t="s">
        <v>49</v>
      </c>
      <c r="E51" s="14">
        <v>1</v>
      </c>
      <c r="F51" s="13" t="s">
        <v>60</v>
      </c>
      <c r="G51" s="64">
        <v>228.01</v>
      </c>
      <c r="H51" s="65">
        <f t="shared" si="3"/>
        <v>236.67437999999999</v>
      </c>
      <c r="I51" s="65">
        <f t="shared" si="0"/>
        <v>52.068363599999998</v>
      </c>
      <c r="J51" s="65">
        <f t="shared" si="4"/>
        <v>288.74274359999998</v>
      </c>
      <c r="K51" s="42">
        <f t="shared" si="10"/>
        <v>246.13679499999998</v>
      </c>
      <c r="L51" s="42">
        <f t="shared" si="11"/>
        <v>54.150094899999971</v>
      </c>
      <c r="M51" s="42">
        <f t="shared" si="12"/>
        <v>300.28688989999995</v>
      </c>
      <c r="P51" s="50"/>
      <c r="Q51" s="50"/>
      <c r="R51" s="51"/>
      <c r="S51" s="51"/>
    </row>
    <row r="52" spans="1:19" ht="78.75" x14ac:dyDescent="0.2">
      <c r="A52" s="10">
        <v>41</v>
      </c>
      <c r="B52" s="10">
        <f t="shared" si="2"/>
        <v>41</v>
      </c>
      <c r="C52" s="11" t="s">
        <v>61</v>
      </c>
      <c r="D52" s="15" t="s">
        <v>15</v>
      </c>
      <c r="E52" s="14">
        <v>1</v>
      </c>
      <c r="F52" s="13" t="s">
        <v>62</v>
      </c>
      <c r="G52" s="64">
        <v>1574.8899999999999</v>
      </c>
      <c r="H52" s="65">
        <f t="shared" si="3"/>
        <v>1634.7358199999999</v>
      </c>
      <c r="I52" s="65">
        <f t="shared" si="0"/>
        <v>359.64188039999999</v>
      </c>
      <c r="J52" s="65">
        <f t="shared" si="4"/>
        <v>1994.3777003999999</v>
      </c>
      <c r="K52" s="42">
        <f t="shared" si="10"/>
        <v>1700.0937549999996</v>
      </c>
      <c r="L52" s="42">
        <f t="shared" si="11"/>
        <v>374.02062610000007</v>
      </c>
      <c r="M52" s="42">
        <f t="shared" si="12"/>
        <v>2074.1143810999997</v>
      </c>
      <c r="P52" s="50"/>
      <c r="Q52" s="50"/>
      <c r="R52" s="51"/>
      <c r="S52" s="51"/>
    </row>
    <row r="53" spans="1:19" ht="78.75" x14ac:dyDescent="0.2">
      <c r="A53" s="10">
        <v>42</v>
      </c>
      <c r="B53" s="10">
        <f t="shared" si="2"/>
        <v>42</v>
      </c>
      <c r="C53" s="11" t="s">
        <v>63</v>
      </c>
      <c r="D53" s="15" t="s">
        <v>49</v>
      </c>
      <c r="E53" s="14">
        <v>1</v>
      </c>
      <c r="F53" s="13" t="s">
        <v>64</v>
      </c>
      <c r="G53" s="64">
        <v>492.92999999999995</v>
      </c>
      <c r="H53" s="65">
        <f t="shared" si="3"/>
        <v>511.66133999999994</v>
      </c>
      <c r="I53" s="65">
        <f t="shared" si="0"/>
        <v>112.56549479999995</v>
      </c>
      <c r="J53" s="65">
        <f t="shared" si="4"/>
        <v>624.22683479999989</v>
      </c>
      <c r="K53" s="42">
        <f t="shared" si="10"/>
        <v>532.11793499999987</v>
      </c>
      <c r="L53" s="42">
        <f t="shared" si="11"/>
        <v>117.06594569999993</v>
      </c>
      <c r="M53" s="42">
        <f t="shared" si="12"/>
        <v>649.1838806999998</v>
      </c>
      <c r="P53" s="50"/>
      <c r="Q53" s="50"/>
      <c r="R53" s="51"/>
      <c r="S53" s="51"/>
    </row>
    <row r="54" spans="1:19" ht="173.25" x14ac:dyDescent="0.2">
      <c r="A54" s="10">
        <v>43</v>
      </c>
      <c r="B54" s="10">
        <f t="shared" si="2"/>
        <v>43</v>
      </c>
      <c r="C54" s="11" t="s">
        <v>65</v>
      </c>
      <c r="D54" s="15" t="s">
        <v>49</v>
      </c>
      <c r="E54" s="14">
        <v>1</v>
      </c>
      <c r="F54" s="13" t="s">
        <v>66</v>
      </c>
      <c r="G54" s="64">
        <v>256.2</v>
      </c>
      <c r="H54" s="65">
        <f t="shared" si="3"/>
        <v>265.93560000000002</v>
      </c>
      <c r="I54" s="65">
        <f t="shared" si="0"/>
        <v>58.505831999999998</v>
      </c>
      <c r="J54" s="65">
        <f t="shared" si="4"/>
        <v>324.44143200000002</v>
      </c>
      <c r="K54" s="42">
        <f t="shared" si="10"/>
        <v>276.56789999999995</v>
      </c>
      <c r="L54" s="42">
        <f t="shared" si="11"/>
        <v>60.844937999999956</v>
      </c>
      <c r="M54" s="42">
        <f t="shared" si="12"/>
        <v>337.41283799999991</v>
      </c>
      <c r="P54" s="50"/>
      <c r="Q54" s="50"/>
      <c r="R54" s="51"/>
      <c r="S54" s="51"/>
    </row>
    <row r="55" spans="1:19" ht="173.25" x14ac:dyDescent="0.2">
      <c r="A55" s="10">
        <v>44</v>
      </c>
      <c r="B55" s="10">
        <f t="shared" si="2"/>
        <v>44</v>
      </c>
      <c r="C55" s="11" t="s">
        <v>67</v>
      </c>
      <c r="D55" s="15" t="s">
        <v>49</v>
      </c>
      <c r="E55" s="14">
        <v>1</v>
      </c>
      <c r="F55" s="13" t="s">
        <v>66</v>
      </c>
      <c r="G55" s="64">
        <v>165.03</v>
      </c>
      <c r="H55" s="65">
        <f t="shared" si="3"/>
        <v>171.30114</v>
      </c>
      <c r="I55" s="65">
        <f t="shared" si="0"/>
        <v>37.686250799999982</v>
      </c>
      <c r="J55" s="65">
        <f t="shared" si="4"/>
        <v>208.98739079999999</v>
      </c>
      <c r="K55" s="42">
        <f t="shared" si="10"/>
        <v>178.14988499999998</v>
      </c>
      <c r="L55" s="42">
        <f t="shared" si="11"/>
        <v>39.192974699999979</v>
      </c>
      <c r="M55" s="42">
        <f t="shared" si="12"/>
        <v>217.34285969999996</v>
      </c>
      <c r="P55" s="50"/>
      <c r="Q55" s="50"/>
      <c r="R55" s="51"/>
      <c r="S55" s="51"/>
    </row>
    <row r="56" spans="1:19" ht="173.25" x14ac:dyDescent="0.2">
      <c r="A56" s="10">
        <v>45</v>
      </c>
      <c r="B56" s="10">
        <f t="shared" si="2"/>
        <v>45</v>
      </c>
      <c r="C56" s="11" t="s">
        <v>68</v>
      </c>
      <c r="D56" s="15" t="s">
        <v>49</v>
      </c>
      <c r="E56" s="14">
        <v>1</v>
      </c>
      <c r="F56" s="13" t="s">
        <v>66</v>
      </c>
      <c r="G56" s="64">
        <v>164.86</v>
      </c>
      <c r="H56" s="65">
        <f t="shared" si="3"/>
        <v>171.12468000000001</v>
      </c>
      <c r="I56" s="65">
        <f t="shared" si="0"/>
        <v>37.647429600000009</v>
      </c>
      <c r="J56" s="65">
        <f t="shared" si="4"/>
        <v>208.77210960000002</v>
      </c>
      <c r="K56" s="42">
        <f t="shared" si="10"/>
        <v>177.96637000000001</v>
      </c>
      <c r="L56" s="42">
        <f t="shared" si="11"/>
        <v>39.152601400000009</v>
      </c>
      <c r="M56" s="42">
        <f t="shared" si="12"/>
        <v>217.11897140000002</v>
      </c>
      <c r="P56" s="50"/>
      <c r="Q56" s="50"/>
      <c r="R56" s="51"/>
      <c r="S56" s="51"/>
    </row>
    <row r="57" spans="1:19" ht="141.75" x14ac:dyDescent="0.2">
      <c r="A57" s="10">
        <v>46</v>
      </c>
      <c r="B57" s="10">
        <f t="shared" si="2"/>
        <v>46</v>
      </c>
      <c r="C57" s="11" t="s">
        <v>69</v>
      </c>
      <c r="D57" s="15" t="s">
        <v>49</v>
      </c>
      <c r="E57" s="14">
        <v>1</v>
      </c>
      <c r="F57" s="13" t="s">
        <v>70</v>
      </c>
      <c r="G57" s="64">
        <v>1918.69</v>
      </c>
      <c r="H57" s="65">
        <f t="shared" si="3"/>
        <v>1991.60022</v>
      </c>
      <c r="I57" s="65">
        <f t="shared" si="0"/>
        <v>438.15204840000001</v>
      </c>
      <c r="J57" s="65">
        <f t="shared" si="4"/>
        <v>2429.7522684</v>
      </c>
      <c r="K57" s="42">
        <f t="shared" si="10"/>
        <v>2071.2258549999997</v>
      </c>
      <c r="L57" s="42">
        <f t="shared" si="11"/>
        <v>455.6696880999998</v>
      </c>
      <c r="M57" s="42">
        <f t="shared" si="12"/>
        <v>2526.8955430999995</v>
      </c>
      <c r="P57" s="50"/>
      <c r="Q57" s="50"/>
      <c r="R57" s="51"/>
      <c r="S57" s="51"/>
    </row>
    <row r="58" spans="1:19" ht="141.75" x14ac:dyDescent="0.2">
      <c r="A58" s="10">
        <v>47</v>
      </c>
      <c r="B58" s="10">
        <f t="shared" si="2"/>
        <v>47</v>
      </c>
      <c r="C58" s="11" t="s">
        <v>71</v>
      </c>
      <c r="D58" s="15" t="s">
        <v>49</v>
      </c>
      <c r="E58" s="14">
        <v>1</v>
      </c>
      <c r="F58" s="13" t="s">
        <v>70</v>
      </c>
      <c r="G58" s="64">
        <v>2209</v>
      </c>
      <c r="H58" s="65">
        <f t="shared" si="3"/>
        <v>2292.942</v>
      </c>
      <c r="I58" s="65">
        <f t="shared" si="0"/>
        <v>504.44723999999997</v>
      </c>
      <c r="J58" s="65">
        <f t="shared" si="4"/>
        <v>2797.38924</v>
      </c>
      <c r="K58" s="42">
        <f t="shared" si="10"/>
        <v>2384.6154999999999</v>
      </c>
      <c r="L58" s="42">
        <f t="shared" si="11"/>
        <v>524.61540999999988</v>
      </c>
      <c r="M58" s="42">
        <f t="shared" si="12"/>
        <v>2909.2309099999998</v>
      </c>
      <c r="P58" s="50"/>
      <c r="Q58" s="50"/>
      <c r="R58" s="51"/>
      <c r="S58" s="51"/>
    </row>
    <row r="59" spans="1:19" ht="126" x14ac:dyDescent="0.2">
      <c r="A59" s="10">
        <v>48</v>
      </c>
      <c r="B59" s="10">
        <f t="shared" si="2"/>
        <v>48</v>
      </c>
      <c r="C59" s="11" t="s">
        <v>72</v>
      </c>
      <c r="D59" s="15" t="s">
        <v>49</v>
      </c>
      <c r="E59" s="14">
        <v>1</v>
      </c>
      <c r="F59" s="13" t="s">
        <v>73</v>
      </c>
      <c r="G59" s="64">
        <v>3482.8699999999994</v>
      </c>
      <c r="H59" s="65">
        <f t="shared" si="3"/>
        <v>3615.2190599999994</v>
      </c>
      <c r="I59" s="65">
        <f t="shared" si="0"/>
        <v>795.34819319999951</v>
      </c>
      <c r="J59" s="65">
        <f t="shared" si="4"/>
        <v>4410.567253199999</v>
      </c>
      <c r="K59" s="42">
        <f t="shared" si="10"/>
        <v>3759.7581649999993</v>
      </c>
      <c r="L59" s="42">
        <f t="shared" si="11"/>
        <v>827.14679629999955</v>
      </c>
      <c r="M59" s="42">
        <f t="shared" si="12"/>
        <v>4586.9049612999988</v>
      </c>
      <c r="P59" s="50"/>
      <c r="Q59" s="50"/>
      <c r="R59" s="51"/>
      <c r="S59" s="51"/>
    </row>
    <row r="60" spans="1:19" ht="94.5" x14ac:dyDescent="0.2">
      <c r="A60" s="10">
        <v>49</v>
      </c>
      <c r="B60" s="10">
        <f t="shared" si="2"/>
        <v>49</v>
      </c>
      <c r="C60" s="11" t="s">
        <v>74</v>
      </c>
      <c r="D60" s="15" t="s">
        <v>49</v>
      </c>
      <c r="E60" s="14">
        <v>1</v>
      </c>
      <c r="F60" s="13" t="s">
        <v>75</v>
      </c>
      <c r="G60" s="64">
        <v>739.12999999999988</v>
      </c>
      <c r="H60" s="65">
        <f t="shared" si="3"/>
        <v>767.21693999999991</v>
      </c>
      <c r="I60" s="65">
        <f t="shared" si="0"/>
        <v>168.78772679999997</v>
      </c>
      <c r="J60" s="65">
        <f t="shared" si="4"/>
        <v>936.00466679999988</v>
      </c>
      <c r="K60" s="42">
        <f t="shared" si="10"/>
        <v>797.89083499999981</v>
      </c>
      <c r="L60" s="42">
        <f t="shared" si="11"/>
        <v>175.53598369999997</v>
      </c>
      <c r="M60" s="42">
        <f t="shared" si="12"/>
        <v>973.42681869999979</v>
      </c>
      <c r="P60" s="50"/>
      <c r="Q60" s="50"/>
      <c r="R60" s="51"/>
      <c r="S60" s="51"/>
    </row>
    <row r="61" spans="1:19" ht="110.25" x14ac:dyDescent="0.2">
      <c r="A61" s="10">
        <v>50</v>
      </c>
      <c r="B61" s="10">
        <f t="shared" si="2"/>
        <v>50</v>
      </c>
      <c r="C61" s="11" t="s">
        <v>76</v>
      </c>
      <c r="D61" s="15" t="s">
        <v>49</v>
      </c>
      <c r="E61" s="14">
        <v>1</v>
      </c>
      <c r="F61" s="13" t="s">
        <v>77</v>
      </c>
      <c r="G61" s="64">
        <v>686.32</v>
      </c>
      <c r="H61" s="65">
        <f t="shared" si="3"/>
        <v>712.40016000000003</v>
      </c>
      <c r="I61" s="65">
        <f t="shared" si="0"/>
        <v>156.72803520000002</v>
      </c>
      <c r="J61" s="65">
        <f t="shared" si="4"/>
        <v>869.12819520000005</v>
      </c>
      <c r="K61" s="42">
        <f t="shared" si="10"/>
        <v>740.88243999999997</v>
      </c>
      <c r="L61" s="42">
        <f t="shared" si="11"/>
        <v>162.99413679999998</v>
      </c>
      <c r="M61" s="42">
        <f t="shared" si="12"/>
        <v>903.87657679999995</v>
      </c>
      <c r="P61" s="50"/>
      <c r="Q61" s="50"/>
      <c r="R61" s="51"/>
      <c r="S61" s="51"/>
    </row>
    <row r="62" spans="1:19" ht="94.5" x14ac:dyDescent="0.2">
      <c r="A62" s="10">
        <v>51</v>
      </c>
      <c r="B62" s="10">
        <f t="shared" si="2"/>
        <v>51</v>
      </c>
      <c r="C62" s="11" t="s">
        <v>78</v>
      </c>
      <c r="D62" s="15" t="s">
        <v>52</v>
      </c>
      <c r="E62" s="14">
        <v>1</v>
      </c>
      <c r="F62" s="13" t="s">
        <v>79</v>
      </c>
      <c r="G62" s="64">
        <v>1171.8499999999999</v>
      </c>
      <c r="H62" s="65">
        <f t="shared" si="3"/>
        <v>1216.3803</v>
      </c>
      <c r="I62" s="65">
        <f t="shared" si="0"/>
        <v>267.60366599999998</v>
      </c>
      <c r="J62" s="65">
        <f t="shared" si="4"/>
        <v>1483.983966</v>
      </c>
      <c r="K62" s="42">
        <f t="shared" si="10"/>
        <v>1265.0120749999999</v>
      </c>
      <c r="L62" s="42">
        <f t="shared" si="11"/>
        <v>278.30265650000001</v>
      </c>
      <c r="M62" s="42">
        <f t="shared" si="12"/>
        <v>1543.3147314999999</v>
      </c>
      <c r="P62" s="50"/>
      <c r="Q62" s="50"/>
      <c r="R62" s="51"/>
      <c r="S62" s="51"/>
    </row>
    <row r="63" spans="1:19" ht="94.5" x14ac:dyDescent="0.2">
      <c r="A63" s="10">
        <v>52</v>
      </c>
      <c r="B63" s="10">
        <f t="shared" si="2"/>
        <v>52</v>
      </c>
      <c r="C63" s="11" t="s">
        <v>80</v>
      </c>
      <c r="D63" s="15" t="s">
        <v>52</v>
      </c>
      <c r="E63" s="14">
        <v>1</v>
      </c>
      <c r="F63" s="13" t="s">
        <v>79</v>
      </c>
      <c r="G63" s="64">
        <v>858.45</v>
      </c>
      <c r="H63" s="65">
        <f t="shared" si="3"/>
        <v>891.07110000000011</v>
      </c>
      <c r="I63" s="65">
        <f t="shared" si="0"/>
        <v>196.03564200000005</v>
      </c>
      <c r="J63" s="65">
        <f t="shared" si="4"/>
        <v>1087.1067420000002</v>
      </c>
      <c r="K63" s="42">
        <f t="shared" si="10"/>
        <v>926.696775</v>
      </c>
      <c r="L63" s="42">
        <f t="shared" si="11"/>
        <v>203.87329050000005</v>
      </c>
      <c r="M63" s="42">
        <f t="shared" si="12"/>
        <v>1130.5700655000001</v>
      </c>
      <c r="P63" s="50"/>
      <c r="Q63" s="50"/>
      <c r="R63" s="51"/>
      <c r="S63" s="51"/>
    </row>
    <row r="64" spans="1:19" ht="94.5" x14ac:dyDescent="0.2">
      <c r="A64" s="10">
        <v>53</v>
      </c>
      <c r="B64" s="10">
        <f t="shared" si="2"/>
        <v>53</v>
      </c>
      <c r="C64" s="11" t="s">
        <v>81</v>
      </c>
      <c r="D64" s="15" t="s">
        <v>52</v>
      </c>
      <c r="E64" s="14">
        <v>1</v>
      </c>
      <c r="F64" s="13" t="s">
        <v>82</v>
      </c>
      <c r="G64" s="64">
        <v>1315.26</v>
      </c>
      <c r="H64" s="65">
        <f t="shared" si="3"/>
        <v>1365.2398800000001</v>
      </c>
      <c r="I64" s="65">
        <f t="shared" si="0"/>
        <v>300.35277360000009</v>
      </c>
      <c r="J64" s="65">
        <f t="shared" si="4"/>
        <v>1665.5926536000002</v>
      </c>
      <c r="K64" s="42">
        <f t="shared" si="10"/>
        <v>1419.8231699999999</v>
      </c>
      <c r="L64" s="42">
        <f t="shared" si="11"/>
        <v>312.36109739999984</v>
      </c>
      <c r="M64" s="42">
        <f t="shared" si="12"/>
        <v>1732.1842673999997</v>
      </c>
      <c r="P64" s="50"/>
      <c r="Q64" s="50"/>
      <c r="R64" s="51"/>
      <c r="S64" s="51"/>
    </row>
    <row r="65" spans="1:19" ht="94.5" x14ac:dyDescent="0.2">
      <c r="A65" s="10">
        <v>54</v>
      </c>
      <c r="B65" s="10">
        <f t="shared" si="2"/>
        <v>54</v>
      </c>
      <c r="C65" s="11" t="s">
        <v>83</v>
      </c>
      <c r="D65" s="15" t="s">
        <v>52</v>
      </c>
      <c r="E65" s="14">
        <v>1</v>
      </c>
      <c r="F65" s="13" t="s">
        <v>82</v>
      </c>
      <c r="G65" s="64">
        <v>1315.26</v>
      </c>
      <c r="H65" s="65">
        <f t="shared" si="3"/>
        <v>1365.2398800000001</v>
      </c>
      <c r="I65" s="65">
        <f t="shared" si="0"/>
        <v>300.35277360000009</v>
      </c>
      <c r="J65" s="65">
        <f t="shared" si="4"/>
        <v>1665.5926536000002</v>
      </c>
      <c r="K65" s="42">
        <f t="shared" si="10"/>
        <v>1419.8231699999999</v>
      </c>
      <c r="L65" s="42">
        <f t="shared" si="11"/>
        <v>312.36109739999984</v>
      </c>
      <c r="M65" s="42">
        <f t="shared" si="12"/>
        <v>1732.1842673999997</v>
      </c>
      <c r="P65" s="50"/>
      <c r="Q65" s="50"/>
      <c r="R65" s="51"/>
      <c r="S65" s="51"/>
    </row>
    <row r="66" spans="1:19" ht="110.25" x14ac:dyDescent="0.2">
      <c r="A66" s="10">
        <v>55</v>
      </c>
      <c r="B66" s="10">
        <f t="shared" si="2"/>
        <v>55</v>
      </c>
      <c r="C66" s="11" t="s">
        <v>84</v>
      </c>
      <c r="D66" s="15" t="s">
        <v>52</v>
      </c>
      <c r="E66" s="14">
        <v>1</v>
      </c>
      <c r="F66" s="13" t="s">
        <v>85</v>
      </c>
      <c r="G66" s="64">
        <v>1840.8500000000001</v>
      </c>
      <c r="H66" s="65">
        <f t="shared" si="3"/>
        <v>1910.8023000000003</v>
      </c>
      <c r="I66" s="65">
        <f t="shared" si="0"/>
        <v>420.37650600000006</v>
      </c>
      <c r="J66" s="65">
        <f t="shared" si="4"/>
        <v>2331.1788060000003</v>
      </c>
      <c r="K66" s="42">
        <f t="shared" si="10"/>
        <v>1987.1975749999999</v>
      </c>
      <c r="L66" s="42">
        <f t="shared" si="11"/>
        <v>437.18346649999989</v>
      </c>
      <c r="M66" s="42">
        <f t="shared" si="12"/>
        <v>2424.3810414999998</v>
      </c>
      <c r="P66" s="50"/>
      <c r="Q66" s="50"/>
      <c r="R66" s="51"/>
      <c r="S66" s="51"/>
    </row>
    <row r="67" spans="1:19" ht="110.25" x14ac:dyDescent="0.2">
      <c r="A67" s="10">
        <v>56</v>
      </c>
      <c r="B67" s="10">
        <f t="shared" si="2"/>
        <v>56</v>
      </c>
      <c r="C67" s="11" t="s">
        <v>86</v>
      </c>
      <c r="D67" s="15" t="s">
        <v>52</v>
      </c>
      <c r="E67" s="14">
        <v>1</v>
      </c>
      <c r="F67" s="13" t="s">
        <v>85</v>
      </c>
      <c r="G67" s="64">
        <v>1840.8500000000001</v>
      </c>
      <c r="H67" s="65">
        <f t="shared" si="3"/>
        <v>1910.8023000000003</v>
      </c>
      <c r="I67" s="65">
        <f t="shared" si="0"/>
        <v>420.37650600000006</v>
      </c>
      <c r="J67" s="65">
        <f t="shared" si="4"/>
        <v>2331.1788060000003</v>
      </c>
      <c r="K67" s="42">
        <f t="shared" si="10"/>
        <v>1987.1975749999999</v>
      </c>
      <c r="L67" s="42">
        <f t="shared" si="11"/>
        <v>437.18346649999989</v>
      </c>
      <c r="M67" s="42">
        <f t="shared" si="12"/>
        <v>2424.3810414999998</v>
      </c>
      <c r="P67" s="50"/>
      <c r="Q67" s="50"/>
      <c r="R67" s="51"/>
      <c r="S67" s="51"/>
    </row>
    <row r="68" spans="1:19" ht="63" x14ac:dyDescent="0.2">
      <c r="A68" s="10">
        <v>57</v>
      </c>
      <c r="B68" s="10">
        <f t="shared" si="2"/>
        <v>57</v>
      </c>
      <c r="C68" s="11" t="s">
        <v>87</v>
      </c>
      <c r="D68" s="15" t="s">
        <v>49</v>
      </c>
      <c r="E68" s="14">
        <v>1</v>
      </c>
      <c r="F68" s="13" t="s">
        <v>88</v>
      </c>
      <c r="G68" s="64">
        <v>57.319999999999993</v>
      </c>
      <c r="H68" s="65">
        <f t="shared" si="3"/>
        <v>59.498159999999991</v>
      </c>
      <c r="I68" s="65">
        <f t="shared" si="0"/>
        <v>13.089595199999998</v>
      </c>
      <c r="J68" s="65">
        <f t="shared" si="4"/>
        <v>72.587755199999989</v>
      </c>
      <c r="K68" s="42">
        <f t="shared" si="10"/>
        <v>61.876939999999991</v>
      </c>
      <c r="L68" s="42">
        <f t="shared" si="11"/>
        <v>13.612926799999997</v>
      </c>
      <c r="M68" s="42">
        <f t="shared" si="12"/>
        <v>75.489866799999987</v>
      </c>
      <c r="P68" s="50"/>
      <c r="Q68" s="50"/>
      <c r="R68" s="51"/>
      <c r="S68" s="51"/>
    </row>
    <row r="69" spans="1:19" ht="47.25" x14ac:dyDescent="0.2">
      <c r="A69" s="10">
        <v>58</v>
      </c>
      <c r="B69" s="10">
        <f t="shared" si="2"/>
        <v>58</v>
      </c>
      <c r="C69" s="11" t="s">
        <v>89</v>
      </c>
      <c r="D69" s="15" t="s">
        <v>49</v>
      </c>
      <c r="E69" s="14">
        <v>1</v>
      </c>
      <c r="F69" s="13" t="s">
        <v>90</v>
      </c>
      <c r="G69" s="64">
        <v>242.69</v>
      </c>
      <c r="H69" s="65">
        <f t="shared" si="3"/>
        <v>251.91222000000002</v>
      </c>
      <c r="I69" s="65">
        <f t="shared" si="0"/>
        <v>55.420688399999989</v>
      </c>
      <c r="J69" s="65">
        <f t="shared" si="4"/>
        <v>307.33290840000001</v>
      </c>
      <c r="K69" s="42">
        <f t="shared" si="10"/>
        <v>261.98385499999995</v>
      </c>
      <c r="L69" s="42">
        <f t="shared" si="11"/>
        <v>57.636448099999996</v>
      </c>
      <c r="M69" s="42">
        <f t="shared" si="12"/>
        <v>319.62030309999994</v>
      </c>
      <c r="P69" s="50"/>
      <c r="Q69" s="50"/>
      <c r="R69" s="51"/>
      <c r="S69" s="51"/>
    </row>
    <row r="70" spans="1:19" ht="94.5" x14ac:dyDescent="0.2">
      <c r="A70" s="10">
        <v>59</v>
      </c>
      <c r="B70" s="10">
        <f t="shared" si="2"/>
        <v>59</v>
      </c>
      <c r="C70" s="11" t="s">
        <v>91</v>
      </c>
      <c r="D70" s="15" t="s">
        <v>49</v>
      </c>
      <c r="E70" s="14">
        <v>1</v>
      </c>
      <c r="F70" s="13" t="s">
        <v>92</v>
      </c>
      <c r="G70" s="64">
        <v>384.44</v>
      </c>
      <c r="H70" s="65">
        <f t="shared" si="3"/>
        <v>399.04872</v>
      </c>
      <c r="I70" s="65">
        <f t="shared" si="0"/>
        <v>87.790718400000003</v>
      </c>
      <c r="J70" s="65">
        <f t="shared" si="4"/>
        <v>486.83943840000001</v>
      </c>
      <c r="K70" s="42">
        <f t="shared" si="10"/>
        <v>415.00297999999998</v>
      </c>
      <c r="L70" s="42">
        <f t="shared" si="11"/>
        <v>91.30065559999997</v>
      </c>
      <c r="M70" s="42">
        <f t="shared" si="12"/>
        <v>506.30363559999995</v>
      </c>
      <c r="P70" s="50"/>
      <c r="Q70" s="50"/>
      <c r="R70" s="51"/>
      <c r="S70" s="51"/>
    </row>
    <row r="71" spans="1:19" ht="78.75" x14ac:dyDescent="0.2">
      <c r="A71" s="10">
        <v>60</v>
      </c>
      <c r="B71" s="10">
        <f t="shared" si="2"/>
        <v>60</v>
      </c>
      <c r="C71" s="11" t="s">
        <v>93</v>
      </c>
      <c r="D71" s="15" t="s">
        <v>49</v>
      </c>
      <c r="E71" s="14">
        <v>1</v>
      </c>
      <c r="F71" s="13" t="s">
        <v>94</v>
      </c>
      <c r="G71" s="64">
        <v>572.38</v>
      </c>
      <c r="H71" s="65">
        <f t="shared" si="3"/>
        <v>594.13044000000002</v>
      </c>
      <c r="I71" s="65">
        <f t="shared" si="0"/>
        <v>130.70869679999998</v>
      </c>
      <c r="J71" s="65">
        <f t="shared" si="4"/>
        <v>724.83913680000001</v>
      </c>
      <c r="K71" s="42">
        <f t="shared" si="10"/>
        <v>617.88420999999994</v>
      </c>
      <c r="L71" s="42">
        <f t="shared" si="11"/>
        <v>135.93452619999994</v>
      </c>
      <c r="M71" s="42">
        <f t="shared" si="12"/>
        <v>753.81873619999988</v>
      </c>
      <c r="P71" s="50"/>
      <c r="Q71" s="50"/>
      <c r="R71" s="51"/>
      <c r="S71" s="51"/>
    </row>
    <row r="72" spans="1:19" ht="78.75" x14ac:dyDescent="0.2">
      <c r="A72" s="10">
        <v>61</v>
      </c>
      <c r="B72" s="10">
        <f t="shared" si="2"/>
        <v>61</v>
      </c>
      <c r="C72" s="11" t="s">
        <v>95</v>
      </c>
      <c r="D72" s="15" t="s">
        <v>49</v>
      </c>
      <c r="E72" s="14">
        <v>1</v>
      </c>
      <c r="F72" s="13" t="s">
        <v>96</v>
      </c>
      <c r="G72" s="64">
        <v>119.42</v>
      </c>
      <c r="H72" s="65">
        <f t="shared" si="3"/>
        <v>123.95796</v>
      </c>
      <c r="I72" s="65">
        <f t="shared" si="0"/>
        <v>27.270751199999992</v>
      </c>
      <c r="J72" s="65">
        <f t="shared" si="4"/>
        <v>151.22871119999999</v>
      </c>
      <c r="K72" s="42">
        <f t="shared" si="10"/>
        <v>128.91388999999998</v>
      </c>
      <c r="L72" s="42">
        <f t="shared" si="11"/>
        <v>28.361055800000003</v>
      </c>
      <c r="M72" s="42">
        <f t="shared" si="12"/>
        <v>157.27494579999998</v>
      </c>
      <c r="P72" s="50"/>
      <c r="Q72" s="50"/>
      <c r="R72" s="51"/>
      <c r="S72" s="51"/>
    </row>
    <row r="73" spans="1:19" ht="63" x14ac:dyDescent="0.2">
      <c r="A73" s="10">
        <v>62</v>
      </c>
      <c r="B73" s="10">
        <f t="shared" si="2"/>
        <v>62</v>
      </c>
      <c r="C73" s="11" t="s">
        <v>97</v>
      </c>
      <c r="D73" s="15" t="s">
        <v>52</v>
      </c>
      <c r="E73" s="14">
        <v>1</v>
      </c>
      <c r="F73" s="13" t="s">
        <v>98</v>
      </c>
      <c r="G73" s="64">
        <v>311.12</v>
      </c>
      <c r="H73" s="65">
        <f t="shared" si="3"/>
        <v>322.94256000000001</v>
      </c>
      <c r="I73" s="65">
        <f t="shared" si="0"/>
        <v>71.047363200000007</v>
      </c>
      <c r="J73" s="65">
        <f t="shared" si="4"/>
        <v>393.98992320000002</v>
      </c>
      <c r="K73" s="42">
        <f t="shared" si="10"/>
        <v>335.85404</v>
      </c>
      <c r="L73" s="42">
        <f t="shared" si="11"/>
        <v>73.887888799999985</v>
      </c>
      <c r="M73" s="42">
        <f t="shared" si="12"/>
        <v>409.74192879999998</v>
      </c>
      <c r="P73" s="50"/>
      <c r="Q73" s="50"/>
      <c r="R73" s="51"/>
      <c r="S73" s="51"/>
    </row>
    <row r="74" spans="1:19" ht="220.5" x14ac:dyDescent="0.2">
      <c r="A74" s="10">
        <v>63</v>
      </c>
      <c r="B74" s="10">
        <f t="shared" si="2"/>
        <v>63</v>
      </c>
      <c r="C74" s="11" t="s">
        <v>99</v>
      </c>
      <c r="D74" s="15" t="s">
        <v>49</v>
      </c>
      <c r="E74" s="14">
        <v>1</v>
      </c>
      <c r="F74" s="13" t="s">
        <v>100</v>
      </c>
      <c r="G74" s="64">
        <v>1696.3300000000002</v>
      </c>
      <c r="H74" s="65">
        <f t="shared" si="3"/>
        <v>1760.7905400000002</v>
      </c>
      <c r="I74" s="65">
        <f t="shared" si="0"/>
        <v>387.37391880000018</v>
      </c>
      <c r="J74" s="65">
        <f t="shared" si="4"/>
        <v>2148.1644588000004</v>
      </c>
      <c r="K74" s="42">
        <f t="shared" si="10"/>
        <v>1831.1882350000001</v>
      </c>
      <c r="L74" s="42">
        <f t="shared" si="11"/>
        <v>402.86141170000019</v>
      </c>
      <c r="M74" s="42">
        <f t="shared" si="12"/>
        <v>2234.0496467000003</v>
      </c>
      <c r="P74" s="50"/>
      <c r="Q74" s="50"/>
      <c r="R74" s="51"/>
      <c r="S74" s="51"/>
    </row>
    <row r="75" spans="1:19" ht="157.5" x14ac:dyDescent="0.2">
      <c r="A75" s="10">
        <v>64</v>
      </c>
      <c r="B75" s="10">
        <f t="shared" si="2"/>
        <v>64</v>
      </c>
      <c r="C75" s="11" t="s">
        <v>101</v>
      </c>
      <c r="D75" s="15" t="s">
        <v>49</v>
      </c>
      <c r="E75" s="14">
        <v>1</v>
      </c>
      <c r="F75" s="13" t="s">
        <v>102</v>
      </c>
      <c r="G75" s="64">
        <v>791.74</v>
      </c>
      <c r="H75" s="65">
        <f t="shared" si="3"/>
        <v>821.82612000000006</v>
      </c>
      <c r="I75" s="65">
        <f t="shared" si="0"/>
        <v>180.80174639999996</v>
      </c>
      <c r="J75" s="65">
        <f t="shared" si="4"/>
        <v>1002.6278664</v>
      </c>
      <c r="K75" s="42">
        <f t="shared" si="10"/>
        <v>854.68332999999996</v>
      </c>
      <c r="L75" s="42">
        <f t="shared" si="11"/>
        <v>188.03033259999995</v>
      </c>
      <c r="M75" s="42">
        <f t="shared" si="12"/>
        <v>1042.7136625999999</v>
      </c>
      <c r="P75" s="50"/>
      <c r="Q75" s="50"/>
      <c r="R75" s="51"/>
      <c r="S75" s="51"/>
    </row>
    <row r="76" spans="1:19" ht="173.25" x14ac:dyDescent="0.2">
      <c r="A76" s="10">
        <v>65</v>
      </c>
      <c r="B76" s="10">
        <f t="shared" ref="B76:B139" si="13">A76+0</f>
        <v>65</v>
      </c>
      <c r="C76" s="11" t="s">
        <v>103</v>
      </c>
      <c r="D76" s="15" t="s">
        <v>49</v>
      </c>
      <c r="E76" s="14">
        <v>1</v>
      </c>
      <c r="F76" s="13" t="s">
        <v>104</v>
      </c>
      <c r="G76" s="64">
        <v>791.74</v>
      </c>
      <c r="H76" s="65">
        <f t="shared" ref="H76:H139" si="14">G76*1.038</f>
        <v>821.82612000000006</v>
      </c>
      <c r="I76" s="65">
        <f t="shared" ref="I76" si="15">J76-H76</f>
        <v>180.80174639999996</v>
      </c>
      <c r="J76" s="65">
        <f t="shared" ref="J76" si="16">H76*1.22</f>
        <v>1002.6278664</v>
      </c>
      <c r="K76" s="42">
        <f t="shared" si="10"/>
        <v>854.68332999999996</v>
      </c>
      <c r="L76" s="42">
        <f t="shared" si="11"/>
        <v>188.03033259999995</v>
      </c>
      <c r="M76" s="42">
        <f t="shared" si="12"/>
        <v>1042.7136625999999</v>
      </c>
      <c r="P76" s="50"/>
      <c r="Q76" s="50"/>
      <c r="R76" s="51"/>
      <c r="S76" s="51"/>
    </row>
    <row r="77" spans="1:19" ht="31.5" x14ac:dyDescent="0.2">
      <c r="A77" s="32">
        <v>66</v>
      </c>
      <c r="B77" s="32">
        <f t="shared" si="13"/>
        <v>66</v>
      </c>
      <c r="C77" s="33" t="s">
        <v>287</v>
      </c>
      <c r="D77" s="72" t="s">
        <v>288</v>
      </c>
      <c r="E77" s="35">
        <v>1</v>
      </c>
      <c r="F77" s="36" t="s">
        <v>319</v>
      </c>
      <c r="G77" s="64">
        <v>1236.24</v>
      </c>
      <c r="H77" s="65">
        <f t="shared" si="14"/>
        <v>1283.21712</v>
      </c>
      <c r="I77" s="65">
        <v>296.72939999999994</v>
      </c>
      <c r="J77" s="65">
        <v>1645.4993999999999</v>
      </c>
      <c r="K77" s="42">
        <f t="shared" si="10"/>
        <v>1334.52108</v>
      </c>
      <c r="L77" s="42">
        <f t="shared" si="11"/>
        <v>293.59463759999994</v>
      </c>
      <c r="M77" s="42">
        <f t="shared" si="12"/>
        <v>1628.1157175999999</v>
      </c>
      <c r="P77" s="50"/>
      <c r="Q77" s="50"/>
      <c r="R77" s="51"/>
      <c r="S77" s="51"/>
    </row>
    <row r="78" spans="1:19" ht="78.75" x14ac:dyDescent="0.2">
      <c r="A78" s="32">
        <v>67</v>
      </c>
      <c r="B78" s="32">
        <f t="shared" si="13"/>
        <v>67</v>
      </c>
      <c r="C78" s="33" t="s">
        <v>289</v>
      </c>
      <c r="D78" s="72" t="s">
        <v>288</v>
      </c>
      <c r="E78" s="35">
        <v>1</v>
      </c>
      <c r="F78" s="36" t="s">
        <v>320</v>
      </c>
      <c r="G78" s="64">
        <v>1543.64</v>
      </c>
      <c r="H78" s="65">
        <f t="shared" si="14"/>
        <v>1602.2983200000001</v>
      </c>
      <c r="I78" s="65">
        <v>370.35900000000015</v>
      </c>
      <c r="J78" s="65">
        <v>2053.8090000000002</v>
      </c>
      <c r="K78" s="42">
        <f t="shared" si="10"/>
        <v>1666.3593799999999</v>
      </c>
      <c r="L78" s="42">
        <f t="shared" si="11"/>
        <v>366.59906359999991</v>
      </c>
      <c r="M78" s="42">
        <f t="shared" si="12"/>
        <v>2032.9584435999998</v>
      </c>
      <c r="P78" s="50"/>
      <c r="Q78" s="50"/>
      <c r="R78" s="51"/>
      <c r="S78" s="51"/>
    </row>
    <row r="79" spans="1:19" ht="78.75" x14ac:dyDescent="0.2">
      <c r="A79" s="10">
        <v>68</v>
      </c>
      <c r="B79" s="10">
        <f t="shared" si="13"/>
        <v>68</v>
      </c>
      <c r="C79" s="11" t="s">
        <v>334</v>
      </c>
      <c r="D79" s="15" t="s">
        <v>15</v>
      </c>
      <c r="E79" s="14">
        <v>1</v>
      </c>
      <c r="F79" s="13" t="s">
        <v>362</v>
      </c>
      <c r="G79" s="64">
        <v>35845.480000000003</v>
      </c>
      <c r="H79" s="65">
        <f t="shared" si="14"/>
        <v>37207.608240000001</v>
      </c>
      <c r="I79" s="65">
        <f>J79-H79</f>
        <v>8185.6738127999997</v>
      </c>
      <c r="J79" s="65">
        <f>H79*1.22</f>
        <v>45393.282052800001</v>
      </c>
      <c r="K79" s="42">
        <f t="shared" si="10"/>
        <v>38695.195659999998</v>
      </c>
      <c r="L79" s="42">
        <f t="shared" si="11"/>
        <v>8512.9430452000015</v>
      </c>
      <c r="M79" s="42">
        <f t="shared" si="12"/>
        <v>47208.138705199999</v>
      </c>
      <c r="P79" s="50"/>
      <c r="Q79" s="50"/>
      <c r="R79" s="51"/>
      <c r="S79" s="51"/>
    </row>
    <row r="80" spans="1:19" ht="31.5" customHeight="1" x14ac:dyDescent="0.2">
      <c r="A80" s="85" t="s">
        <v>105</v>
      </c>
      <c r="B80" s="86"/>
      <c r="C80" s="86"/>
      <c r="D80" s="86"/>
      <c r="E80" s="86"/>
      <c r="F80" s="86"/>
      <c r="G80" s="86"/>
      <c r="H80" s="86"/>
      <c r="I80" s="86"/>
      <c r="J80" s="86"/>
      <c r="K80" s="86"/>
      <c r="L80" s="86"/>
      <c r="M80" s="87"/>
      <c r="P80" s="50"/>
      <c r="Q80" s="50"/>
      <c r="R80" s="51"/>
      <c r="S80" s="51"/>
    </row>
    <row r="81" spans="1:22" ht="78.75" x14ac:dyDescent="0.2">
      <c r="A81" s="9">
        <v>69</v>
      </c>
      <c r="B81" s="10">
        <f t="shared" si="13"/>
        <v>69</v>
      </c>
      <c r="C81" s="11" t="s">
        <v>330</v>
      </c>
      <c r="D81" s="101" t="s">
        <v>106</v>
      </c>
      <c r="E81" s="104">
        <v>1</v>
      </c>
      <c r="F81" s="13" t="s">
        <v>107</v>
      </c>
      <c r="G81" s="64">
        <v>12959.61</v>
      </c>
      <c r="H81" s="63">
        <f t="shared" si="14"/>
        <v>13452.075180000002</v>
      </c>
      <c r="I81" s="63">
        <f t="shared" si="0"/>
        <v>2959.4565396000016</v>
      </c>
      <c r="J81" s="65">
        <f t="shared" si="4"/>
        <v>16411.531719600003</v>
      </c>
      <c r="K81" s="42">
        <f t="shared" ref="K81" si="17">G81*1.0795</f>
        <v>13989.898995</v>
      </c>
      <c r="L81" s="42">
        <f t="shared" ref="L81" si="18">M81-K81</f>
        <v>3077.7777788999992</v>
      </c>
      <c r="M81" s="42">
        <f t="shared" ref="M81" si="19">K81*1.22</f>
        <v>17067.676773899999</v>
      </c>
      <c r="P81" s="50"/>
      <c r="Q81" s="50"/>
      <c r="R81" s="51"/>
      <c r="S81" s="51"/>
    </row>
    <row r="82" spans="1:22" x14ac:dyDescent="0.2">
      <c r="A82" s="9"/>
      <c r="B82" s="10"/>
      <c r="C82" s="11" t="s">
        <v>312</v>
      </c>
      <c r="D82" s="102"/>
      <c r="E82" s="105"/>
      <c r="F82" s="13"/>
      <c r="G82" s="64"/>
      <c r="H82" s="63"/>
      <c r="I82" s="63"/>
      <c r="J82" s="65"/>
      <c r="K82" s="41"/>
      <c r="L82" s="41"/>
      <c r="M82" s="43"/>
      <c r="P82" s="50"/>
      <c r="Q82" s="50"/>
      <c r="R82" s="51"/>
      <c r="S82" s="51"/>
    </row>
    <row r="83" spans="1:22" x14ac:dyDescent="0.2">
      <c r="A83" s="9" t="s">
        <v>367</v>
      </c>
      <c r="B83" s="10" t="s">
        <v>367</v>
      </c>
      <c r="C83" s="11" t="s">
        <v>313</v>
      </c>
      <c r="D83" s="102"/>
      <c r="E83" s="105"/>
      <c r="F83" s="29" t="s">
        <v>328</v>
      </c>
      <c r="G83" s="64">
        <v>1825.3</v>
      </c>
      <c r="H83" s="67">
        <f t="shared" si="14"/>
        <v>1894.6614</v>
      </c>
      <c r="I83" s="63">
        <f t="shared" si="0"/>
        <v>416.8255079999999</v>
      </c>
      <c r="J83" s="65">
        <f t="shared" si="4"/>
        <v>2311.4869079999999</v>
      </c>
      <c r="K83" s="42">
        <f t="shared" ref="K83:K87" si="20">G83*1.0795</f>
        <v>1970.4113499999999</v>
      </c>
      <c r="L83" s="42">
        <f t="shared" ref="L83:L87" si="21">M83-K83</f>
        <v>433.49049699999978</v>
      </c>
      <c r="M83" s="42">
        <f t="shared" ref="M83:M87" si="22">K83*1.22</f>
        <v>2403.9018469999996</v>
      </c>
      <c r="P83" s="50"/>
      <c r="Q83" s="50"/>
      <c r="R83" s="51"/>
      <c r="S83" s="51"/>
    </row>
    <row r="84" spans="1:22" ht="31.5" x14ac:dyDescent="0.2">
      <c r="A84" s="9" t="s">
        <v>335</v>
      </c>
      <c r="B84" s="10" t="s">
        <v>368</v>
      </c>
      <c r="C84" s="11" t="s">
        <v>314</v>
      </c>
      <c r="D84" s="102"/>
      <c r="E84" s="105"/>
      <c r="F84" s="29" t="s">
        <v>329</v>
      </c>
      <c r="G84" s="64">
        <v>3650.59</v>
      </c>
      <c r="H84" s="67">
        <f t="shared" si="14"/>
        <v>3789.3124200000002</v>
      </c>
      <c r="I84" s="63">
        <f t="shared" si="0"/>
        <v>833.64873239999997</v>
      </c>
      <c r="J84" s="65">
        <f t="shared" si="4"/>
        <v>4622.9611524000002</v>
      </c>
      <c r="K84" s="42">
        <f t="shared" si="20"/>
        <v>3940.811905</v>
      </c>
      <c r="L84" s="42">
        <f t="shared" si="21"/>
        <v>866.97861909999983</v>
      </c>
      <c r="M84" s="42">
        <f t="shared" si="22"/>
        <v>4807.7905240999999</v>
      </c>
      <c r="P84" s="50"/>
      <c r="Q84" s="50"/>
      <c r="R84" s="51"/>
      <c r="S84" s="51"/>
    </row>
    <row r="85" spans="1:22" ht="47.25" x14ac:dyDescent="0.2">
      <c r="A85" s="9" t="s">
        <v>336</v>
      </c>
      <c r="B85" s="10" t="s">
        <v>369</v>
      </c>
      <c r="C85" s="11" t="s">
        <v>315</v>
      </c>
      <c r="D85" s="102"/>
      <c r="E85" s="105"/>
      <c r="F85" s="30" t="s">
        <v>315</v>
      </c>
      <c r="G85" s="64">
        <v>3224.69</v>
      </c>
      <c r="H85" s="67">
        <f t="shared" si="14"/>
        <v>3347.22822</v>
      </c>
      <c r="I85" s="63">
        <f t="shared" si="0"/>
        <v>736.39020840000012</v>
      </c>
      <c r="J85" s="65">
        <f t="shared" si="4"/>
        <v>4083.6184284000001</v>
      </c>
      <c r="K85" s="42">
        <f t="shared" si="20"/>
        <v>3481.0528549999999</v>
      </c>
      <c r="L85" s="42">
        <f t="shared" si="21"/>
        <v>765.83162809999976</v>
      </c>
      <c r="M85" s="42">
        <f t="shared" si="22"/>
        <v>4246.8844830999997</v>
      </c>
      <c r="P85" s="50"/>
      <c r="Q85" s="50"/>
      <c r="R85" s="51"/>
      <c r="S85" s="51"/>
    </row>
    <row r="86" spans="1:22" ht="31.5" x14ac:dyDescent="0.2">
      <c r="A86" s="9" t="s">
        <v>337</v>
      </c>
      <c r="B86" s="10" t="s">
        <v>370</v>
      </c>
      <c r="C86" s="11" t="s">
        <v>316</v>
      </c>
      <c r="D86" s="103"/>
      <c r="E86" s="106"/>
      <c r="F86" s="30" t="s">
        <v>316</v>
      </c>
      <c r="G86" s="64">
        <v>4259.0200000000004</v>
      </c>
      <c r="H86" s="67">
        <f t="shared" si="14"/>
        <v>4420.8627600000009</v>
      </c>
      <c r="I86" s="63">
        <f t="shared" si="0"/>
        <v>972.5898072</v>
      </c>
      <c r="J86" s="65">
        <f t="shared" si="4"/>
        <v>5393.4525672000009</v>
      </c>
      <c r="K86" s="42">
        <f t="shared" si="20"/>
        <v>4597.6120899999996</v>
      </c>
      <c r="L86" s="42">
        <f t="shared" si="21"/>
        <v>1011.4746598000002</v>
      </c>
      <c r="M86" s="42">
        <f t="shared" si="22"/>
        <v>5609.0867497999998</v>
      </c>
      <c r="P86" s="50"/>
      <c r="Q86" s="50"/>
      <c r="R86" s="51"/>
      <c r="S86" s="51"/>
    </row>
    <row r="87" spans="1:22" ht="78.75" x14ac:dyDescent="0.2">
      <c r="A87" s="9">
        <v>70</v>
      </c>
      <c r="B87" s="10">
        <f t="shared" si="13"/>
        <v>70</v>
      </c>
      <c r="C87" s="11" t="s">
        <v>331</v>
      </c>
      <c r="D87" s="101" t="s">
        <v>106</v>
      </c>
      <c r="E87" s="104">
        <v>1</v>
      </c>
      <c r="F87" s="13" t="s">
        <v>108</v>
      </c>
      <c r="G87" s="64">
        <v>18972.96</v>
      </c>
      <c r="H87" s="67">
        <f t="shared" si="14"/>
        <v>19693.932479999999</v>
      </c>
      <c r="I87" s="63">
        <f t="shared" si="0"/>
        <v>4332.6651456</v>
      </c>
      <c r="J87" s="65">
        <f t="shared" si="4"/>
        <v>24026.597625599999</v>
      </c>
      <c r="K87" s="42">
        <f t="shared" si="20"/>
        <v>20481.310319999997</v>
      </c>
      <c r="L87" s="42">
        <f t="shared" si="21"/>
        <v>4505.8882703999989</v>
      </c>
      <c r="M87" s="42">
        <f t="shared" si="22"/>
        <v>24987.198590399996</v>
      </c>
      <c r="P87" s="50"/>
      <c r="Q87" s="50"/>
      <c r="R87" s="51"/>
      <c r="S87" s="51"/>
      <c r="V87" s="51"/>
    </row>
    <row r="88" spans="1:22" x14ac:dyDescent="0.2">
      <c r="A88" s="9"/>
      <c r="B88" s="10"/>
      <c r="C88" s="11" t="s">
        <v>312</v>
      </c>
      <c r="D88" s="102"/>
      <c r="E88" s="105"/>
      <c r="F88" s="13"/>
      <c r="G88" s="64"/>
      <c r="H88" s="67"/>
      <c r="I88" s="63"/>
      <c r="J88" s="65"/>
      <c r="K88" s="44"/>
      <c r="L88" s="41"/>
      <c r="M88" s="43"/>
      <c r="P88" s="50"/>
      <c r="Q88" s="50"/>
      <c r="R88" s="51"/>
      <c r="S88" s="51"/>
    </row>
    <row r="89" spans="1:22" x14ac:dyDescent="0.2">
      <c r="A89" s="9" t="s">
        <v>338</v>
      </c>
      <c r="B89" s="10" t="s">
        <v>371</v>
      </c>
      <c r="C89" s="11" t="s">
        <v>313</v>
      </c>
      <c r="D89" s="102"/>
      <c r="E89" s="105"/>
      <c r="F89" s="29" t="s">
        <v>328</v>
      </c>
      <c r="G89" s="64">
        <v>1694.01</v>
      </c>
      <c r="H89" s="67">
        <f t="shared" si="14"/>
        <v>1758.38238</v>
      </c>
      <c r="I89" s="63">
        <f t="shared" si="0"/>
        <v>386.84412359999988</v>
      </c>
      <c r="J89" s="65">
        <f t="shared" si="4"/>
        <v>2145.2265035999999</v>
      </c>
      <c r="K89" s="42">
        <f t="shared" ref="K89:K93" si="23">G89*1.0795</f>
        <v>1828.6837949999999</v>
      </c>
      <c r="L89" s="42">
        <f t="shared" ref="L89:L93" si="24">M89-K89</f>
        <v>402.31043490000002</v>
      </c>
      <c r="M89" s="42">
        <f t="shared" ref="M89:M93" si="25">K89*1.22</f>
        <v>2230.9942298999999</v>
      </c>
      <c r="P89" s="50"/>
      <c r="Q89" s="50"/>
      <c r="R89" s="51"/>
      <c r="S89" s="51"/>
    </row>
    <row r="90" spans="1:22" ht="31.5" x14ac:dyDescent="0.2">
      <c r="A90" s="9" t="s">
        <v>339</v>
      </c>
      <c r="B90" s="10" t="s">
        <v>372</v>
      </c>
      <c r="C90" s="11" t="s">
        <v>314</v>
      </c>
      <c r="D90" s="102"/>
      <c r="E90" s="105"/>
      <c r="F90" s="29" t="s">
        <v>329</v>
      </c>
      <c r="G90" s="64">
        <v>3388.03</v>
      </c>
      <c r="H90" s="67">
        <f t="shared" si="14"/>
        <v>3516.7751400000002</v>
      </c>
      <c r="I90" s="63">
        <f t="shared" si="0"/>
        <v>773.69053080000003</v>
      </c>
      <c r="J90" s="65">
        <f t="shared" si="4"/>
        <v>4290.4656708000002</v>
      </c>
      <c r="K90" s="42">
        <f t="shared" si="23"/>
        <v>3657.378385</v>
      </c>
      <c r="L90" s="42">
        <f t="shared" si="24"/>
        <v>804.62324470000021</v>
      </c>
      <c r="M90" s="42">
        <f t="shared" si="25"/>
        <v>4462.0016297000002</v>
      </c>
      <c r="P90" s="50"/>
      <c r="Q90" s="50"/>
      <c r="R90" s="51"/>
      <c r="S90" s="51"/>
    </row>
    <row r="91" spans="1:22" ht="47.25" x14ac:dyDescent="0.2">
      <c r="A91" s="9" t="s">
        <v>340</v>
      </c>
      <c r="B91" s="10" t="s">
        <v>373</v>
      </c>
      <c r="C91" s="11" t="s">
        <v>315</v>
      </c>
      <c r="D91" s="102"/>
      <c r="E91" s="105"/>
      <c r="F91" s="30" t="s">
        <v>315</v>
      </c>
      <c r="G91" s="64">
        <v>5985.51</v>
      </c>
      <c r="H91" s="67">
        <f t="shared" si="14"/>
        <v>6212.9593800000002</v>
      </c>
      <c r="I91" s="63">
        <f t="shared" si="0"/>
        <v>1366.8510636000001</v>
      </c>
      <c r="J91" s="65">
        <f t="shared" si="4"/>
        <v>7579.8104436000003</v>
      </c>
      <c r="K91" s="42">
        <f t="shared" si="23"/>
        <v>6461.3580449999999</v>
      </c>
      <c r="L91" s="42">
        <f t="shared" si="24"/>
        <v>1421.4987698999994</v>
      </c>
      <c r="M91" s="42">
        <f t="shared" si="25"/>
        <v>7882.8568148999993</v>
      </c>
      <c r="P91" s="50"/>
      <c r="Q91" s="50"/>
      <c r="R91" s="51"/>
      <c r="S91" s="51"/>
    </row>
    <row r="92" spans="1:22" ht="31.5" x14ac:dyDescent="0.2">
      <c r="A92" s="9" t="s">
        <v>341</v>
      </c>
      <c r="B92" s="10" t="s">
        <v>374</v>
      </c>
      <c r="C92" s="11" t="s">
        <v>316</v>
      </c>
      <c r="D92" s="103"/>
      <c r="E92" s="106"/>
      <c r="F92" s="30" t="s">
        <v>316</v>
      </c>
      <c r="G92" s="64">
        <v>7905.39</v>
      </c>
      <c r="H92" s="67">
        <f t="shared" si="14"/>
        <v>8205.794820000001</v>
      </c>
      <c r="I92" s="63">
        <f t="shared" si="0"/>
        <v>1805.2748604000008</v>
      </c>
      <c r="J92" s="65">
        <f t="shared" si="4"/>
        <v>10011.069680400002</v>
      </c>
      <c r="K92" s="42">
        <f t="shared" si="23"/>
        <v>8533.8685050000004</v>
      </c>
      <c r="L92" s="42">
        <f t="shared" si="24"/>
        <v>1877.4510711000003</v>
      </c>
      <c r="M92" s="42">
        <f t="shared" si="25"/>
        <v>10411.319576100001</v>
      </c>
      <c r="P92" s="50"/>
      <c r="Q92" s="50"/>
      <c r="R92" s="51"/>
      <c r="S92" s="51"/>
    </row>
    <row r="93" spans="1:22" ht="78.75" x14ac:dyDescent="0.2">
      <c r="A93" s="9">
        <v>71</v>
      </c>
      <c r="B93" s="10">
        <f t="shared" si="13"/>
        <v>71</v>
      </c>
      <c r="C93" s="11" t="s">
        <v>332</v>
      </c>
      <c r="D93" s="101" t="s">
        <v>106</v>
      </c>
      <c r="E93" s="104">
        <v>1</v>
      </c>
      <c r="F93" s="13" t="s">
        <v>107</v>
      </c>
      <c r="G93" s="64">
        <v>16463.309999999998</v>
      </c>
      <c r="H93" s="67">
        <f t="shared" si="14"/>
        <v>17088.915779999999</v>
      </c>
      <c r="I93" s="63">
        <f t="shared" si="0"/>
        <v>3759.5614715999982</v>
      </c>
      <c r="J93" s="65">
        <f t="shared" si="4"/>
        <v>20848.477251599998</v>
      </c>
      <c r="K93" s="42">
        <f t="shared" si="23"/>
        <v>17772.143144999995</v>
      </c>
      <c r="L93" s="42">
        <f t="shared" si="24"/>
        <v>3909.8714918999976</v>
      </c>
      <c r="M93" s="42">
        <f t="shared" si="25"/>
        <v>21682.014636899992</v>
      </c>
      <c r="P93" s="50"/>
      <c r="Q93" s="50"/>
      <c r="R93" s="51"/>
      <c r="S93" s="51"/>
    </row>
    <row r="94" spans="1:22" x14ac:dyDescent="0.2">
      <c r="A94" s="9"/>
      <c r="B94" s="10"/>
      <c r="C94" s="11" t="s">
        <v>312</v>
      </c>
      <c r="D94" s="102"/>
      <c r="E94" s="105"/>
      <c r="F94" s="13"/>
      <c r="G94" s="64"/>
      <c r="H94" s="67"/>
      <c r="I94" s="63"/>
      <c r="J94" s="65"/>
      <c r="K94" s="44"/>
      <c r="L94" s="41"/>
      <c r="M94" s="43"/>
      <c r="P94" s="50"/>
      <c r="Q94" s="50"/>
      <c r="R94" s="51"/>
      <c r="S94" s="51"/>
    </row>
    <row r="95" spans="1:22" x14ac:dyDescent="0.2">
      <c r="A95" s="9" t="s">
        <v>342</v>
      </c>
      <c r="B95" s="10" t="s">
        <v>375</v>
      </c>
      <c r="C95" s="11" t="s">
        <v>313</v>
      </c>
      <c r="D95" s="102"/>
      <c r="E95" s="105"/>
      <c r="F95" s="29" t="s">
        <v>328</v>
      </c>
      <c r="G95" s="64">
        <v>1947.27</v>
      </c>
      <c r="H95" s="67">
        <f t="shared" si="14"/>
        <v>2021.2662600000001</v>
      </c>
      <c r="I95" s="63">
        <f t="shared" si="0"/>
        <v>444.67857720000006</v>
      </c>
      <c r="J95" s="65">
        <f t="shared" si="4"/>
        <v>2465.9448372000002</v>
      </c>
      <c r="K95" s="42">
        <f t="shared" ref="K95:K99" si="26">G95*1.0795</f>
        <v>2102.0779649999999</v>
      </c>
      <c r="L95" s="42">
        <f t="shared" ref="L95:L99" si="27">M95-K95</f>
        <v>462.45715229999996</v>
      </c>
      <c r="M95" s="42">
        <f t="shared" ref="M95:M99" si="28">K95*1.22</f>
        <v>2564.5351172999999</v>
      </c>
      <c r="P95" s="50"/>
      <c r="Q95" s="50"/>
      <c r="R95" s="51"/>
      <c r="S95" s="51"/>
    </row>
    <row r="96" spans="1:22" ht="31.5" x14ac:dyDescent="0.2">
      <c r="A96" s="9" t="s">
        <v>343</v>
      </c>
      <c r="B96" s="10" t="s">
        <v>376</v>
      </c>
      <c r="C96" s="11" t="s">
        <v>314</v>
      </c>
      <c r="D96" s="102"/>
      <c r="E96" s="105"/>
      <c r="F96" s="29" t="s">
        <v>329</v>
      </c>
      <c r="G96" s="64">
        <v>4307.6099999999997</v>
      </c>
      <c r="H96" s="67">
        <f t="shared" si="14"/>
        <v>4471.29918</v>
      </c>
      <c r="I96" s="63">
        <f t="shared" si="0"/>
        <v>983.68581960000029</v>
      </c>
      <c r="J96" s="65">
        <f t="shared" si="4"/>
        <v>5454.9849996000003</v>
      </c>
      <c r="K96" s="42">
        <f t="shared" si="26"/>
        <v>4650.0649949999988</v>
      </c>
      <c r="L96" s="42">
        <f t="shared" si="27"/>
        <v>1023.0142988999996</v>
      </c>
      <c r="M96" s="42">
        <f t="shared" si="28"/>
        <v>5673.0792938999984</v>
      </c>
      <c r="P96" s="50"/>
      <c r="Q96" s="50"/>
      <c r="R96" s="51"/>
      <c r="S96" s="51"/>
    </row>
    <row r="97" spans="1:19" ht="47.25" x14ac:dyDescent="0.2">
      <c r="A97" s="9" t="s">
        <v>344</v>
      </c>
      <c r="B97" s="10" t="s">
        <v>377</v>
      </c>
      <c r="C97" s="11" t="s">
        <v>315</v>
      </c>
      <c r="D97" s="102"/>
      <c r="E97" s="105"/>
      <c r="F97" s="30" t="s">
        <v>315</v>
      </c>
      <c r="G97" s="64">
        <v>3717.52</v>
      </c>
      <c r="H97" s="67">
        <f t="shared" si="14"/>
        <v>3858.7857600000002</v>
      </c>
      <c r="I97" s="63">
        <f t="shared" si="0"/>
        <v>848.93286719999969</v>
      </c>
      <c r="J97" s="65">
        <f t="shared" si="4"/>
        <v>4707.7186271999999</v>
      </c>
      <c r="K97" s="42">
        <f t="shared" si="26"/>
        <v>4013.0628399999996</v>
      </c>
      <c r="L97" s="42">
        <f t="shared" si="27"/>
        <v>882.87382479999997</v>
      </c>
      <c r="M97" s="42">
        <f t="shared" si="28"/>
        <v>4895.9366647999996</v>
      </c>
      <c r="P97" s="50"/>
      <c r="Q97" s="50"/>
      <c r="R97" s="51"/>
      <c r="S97" s="51"/>
    </row>
    <row r="98" spans="1:19" ht="31.5" x14ac:dyDescent="0.2">
      <c r="A98" s="9" t="s">
        <v>345</v>
      </c>
      <c r="B98" s="10" t="s">
        <v>378</v>
      </c>
      <c r="C98" s="11" t="s">
        <v>316</v>
      </c>
      <c r="D98" s="103"/>
      <c r="E98" s="106"/>
      <c r="F98" s="30" t="s">
        <v>316</v>
      </c>
      <c r="G98" s="64">
        <v>6490.91</v>
      </c>
      <c r="H98" s="67">
        <f t="shared" si="14"/>
        <v>6737.5645800000002</v>
      </c>
      <c r="I98" s="63">
        <f t="shared" si="0"/>
        <v>1482.2642075999993</v>
      </c>
      <c r="J98" s="65">
        <f t="shared" si="4"/>
        <v>8219.8287875999995</v>
      </c>
      <c r="K98" s="42">
        <f t="shared" si="26"/>
        <v>7006.9373449999994</v>
      </c>
      <c r="L98" s="42">
        <f t="shared" si="27"/>
        <v>1541.5262159000004</v>
      </c>
      <c r="M98" s="42">
        <f t="shared" si="28"/>
        <v>8548.4635608999997</v>
      </c>
      <c r="P98" s="50"/>
      <c r="Q98" s="50"/>
      <c r="R98" s="51"/>
      <c r="S98" s="51"/>
    </row>
    <row r="99" spans="1:19" ht="78.75" x14ac:dyDescent="0.2">
      <c r="A99" s="9">
        <v>72</v>
      </c>
      <c r="B99" s="10">
        <f t="shared" si="13"/>
        <v>72</v>
      </c>
      <c r="C99" s="11" t="s">
        <v>333</v>
      </c>
      <c r="D99" s="101" t="s">
        <v>106</v>
      </c>
      <c r="E99" s="104">
        <v>1</v>
      </c>
      <c r="F99" s="13" t="s">
        <v>107</v>
      </c>
      <c r="G99" s="64">
        <v>25656.83</v>
      </c>
      <c r="H99" s="67">
        <f t="shared" si="14"/>
        <v>26631.789540000002</v>
      </c>
      <c r="I99" s="63">
        <f t="shared" si="0"/>
        <v>5858.9936988000009</v>
      </c>
      <c r="J99" s="65">
        <f t="shared" si="4"/>
        <v>32490.783238800002</v>
      </c>
      <c r="K99" s="42">
        <f t="shared" si="26"/>
        <v>27696.547985000001</v>
      </c>
      <c r="L99" s="42">
        <f t="shared" si="27"/>
        <v>6093.2405566999987</v>
      </c>
      <c r="M99" s="42">
        <f t="shared" si="28"/>
        <v>33789.7885417</v>
      </c>
      <c r="P99" s="50"/>
      <c r="Q99" s="50"/>
      <c r="R99" s="51"/>
      <c r="S99" s="51"/>
    </row>
    <row r="100" spans="1:19" x14ac:dyDescent="0.2">
      <c r="A100" s="9"/>
      <c r="B100" s="10"/>
      <c r="C100" s="11" t="s">
        <v>312</v>
      </c>
      <c r="D100" s="102"/>
      <c r="E100" s="105"/>
      <c r="F100" s="13"/>
      <c r="G100" s="64"/>
      <c r="H100" s="67"/>
      <c r="I100" s="63"/>
      <c r="J100" s="65"/>
      <c r="K100" s="44"/>
      <c r="L100" s="41"/>
      <c r="M100" s="43"/>
      <c r="P100" s="50"/>
      <c r="Q100" s="50"/>
      <c r="R100" s="51"/>
      <c r="S100" s="51"/>
    </row>
    <row r="101" spans="1:19" x14ac:dyDescent="0.2">
      <c r="A101" s="9" t="s">
        <v>346</v>
      </c>
      <c r="B101" s="10" t="s">
        <v>379</v>
      </c>
      <c r="C101" s="11" t="s">
        <v>313</v>
      </c>
      <c r="D101" s="102"/>
      <c r="E101" s="105"/>
      <c r="F101" s="29" t="s">
        <v>328</v>
      </c>
      <c r="G101" s="64">
        <v>1873.18</v>
      </c>
      <c r="H101" s="67">
        <f t="shared" si="14"/>
        <v>1944.3608400000001</v>
      </c>
      <c r="I101" s="63">
        <f t="shared" si="0"/>
        <v>427.75938479999991</v>
      </c>
      <c r="J101" s="65">
        <f t="shared" si="4"/>
        <v>2372.1202248</v>
      </c>
      <c r="K101" s="42">
        <f t="shared" ref="K101:K104" si="29">G101*1.0795</f>
        <v>2022.09781</v>
      </c>
      <c r="L101" s="42">
        <f t="shared" ref="L101:L104" si="30">M101-K101</f>
        <v>444.86151820000009</v>
      </c>
      <c r="M101" s="42">
        <f t="shared" ref="M101:M104" si="31">K101*1.22</f>
        <v>2466.9593282000001</v>
      </c>
      <c r="P101" s="50"/>
      <c r="Q101" s="50"/>
      <c r="R101" s="51"/>
      <c r="S101" s="51"/>
    </row>
    <row r="102" spans="1:19" ht="31.5" x14ac:dyDescent="0.2">
      <c r="A102" s="9" t="s">
        <v>347</v>
      </c>
      <c r="B102" s="10" t="s">
        <v>380</v>
      </c>
      <c r="C102" s="11" t="s">
        <v>314</v>
      </c>
      <c r="D102" s="102"/>
      <c r="E102" s="105"/>
      <c r="F102" s="29" t="s">
        <v>329</v>
      </c>
      <c r="G102" s="64">
        <v>4143.6899999999996</v>
      </c>
      <c r="H102" s="67">
        <f t="shared" si="14"/>
        <v>4301.1502199999995</v>
      </c>
      <c r="I102" s="63">
        <f t="shared" si="0"/>
        <v>946.2530483999999</v>
      </c>
      <c r="J102" s="65">
        <f t="shared" si="4"/>
        <v>5247.4032683999994</v>
      </c>
      <c r="K102" s="42">
        <f t="shared" si="29"/>
        <v>4473.1133549999995</v>
      </c>
      <c r="L102" s="42">
        <f t="shared" si="30"/>
        <v>984.08493809999982</v>
      </c>
      <c r="M102" s="42">
        <f t="shared" si="31"/>
        <v>5457.1982930999993</v>
      </c>
      <c r="P102" s="50"/>
      <c r="Q102" s="50"/>
      <c r="R102" s="51"/>
      <c r="S102" s="51"/>
    </row>
    <row r="103" spans="1:19" ht="47.25" x14ac:dyDescent="0.2">
      <c r="A103" s="9" t="s">
        <v>348</v>
      </c>
      <c r="B103" s="10" t="s">
        <v>381</v>
      </c>
      <c r="C103" s="11" t="s">
        <v>315</v>
      </c>
      <c r="D103" s="102"/>
      <c r="E103" s="105"/>
      <c r="F103" s="30" t="s">
        <v>315</v>
      </c>
      <c r="G103" s="64">
        <v>7152.13</v>
      </c>
      <c r="H103" s="67">
        <f t="shared" si="14"/>
        <v>7423.9109400000007</v>
      </c>
      <c r="I103" s="63">
        <f t="shared" si="0"/>
        <v>1633.2604067999991</v>
      </c>
      <c r="J103" s="65">
        <f t="shared" si="4"/>
        <v>9057.1713467999998</v>
      </c>
      <c r="K103" s="42">
        <f t="shared" si="29"/>
        <v>7720.7243349999999</v>
      </c>
      <c r="L103" s="42">
        <f t="shared" si="30"/>
        <v>1698.5593536999995</v>
      </c>
      <c r="M103" s="42">
        <f t="shared" si="31"/>
        <v>9419.2836886999994</v>
      </c>
      <c r="P103" s="50"/>
      <c r="Q103" s="50"/>
      <c r="R103" s="51"/>
      <c r="S103" s="51"/>
    </row>
    <row r="104" spans="1:19" ht="31.5" x14ac:dyDescent="0.2">
      <c r="A104" s="9" t="s">
        <v>349</v>
      </c>
      <c r="B104" s="10" t="s">
        <v>382</v>
      </c>
      <c r="C104" s="11" t="s">
        <v>316</v>
      </c>
      <c r="D104" s="103"/>
      <c r="E104" s="106"/>
      <c r="F104" s="30" t="s">
        <v>316</v>
      </c>
      <c r="G104" s="64">
        <v>12487.84</v>
      </c>
      <c r="H104" s="67">
        <f t="shared" si="14"/>
        <v>12962.377920000001</v>
      </c>
      <c r="I104" s="63">
        <f t="shared" si="0"/>
        <v>2851.7231424000001</v>
      </c>
      <c r="J104" s="65">
        <f t="shared" si="4"/>
        <v>15814.101062400001</v>
      </c>
      <c r="K104" s="42">
        <f t="shared" si="29"/>
        <v>13480.62328</v>
      </c>
      <c r="L104" s="42">
        <f t="shared" si="30"/>
        <v>2965.7371215999992</v>
      </c>
      <c r="M104" s="42">
        <f t="shared" si="31"/>
        <v>16446.360401599999</v>
      </c>
      <c r="P104" s="50"/>
      <c r="Q104" s="50"/>
      <c r="R104" s="51"/>
      <c r="S104" s="51"/>
    </row>
    <row r="105" spans="1:19" ht="30" customHeight="1" x14ac:dyDescent="0.2">
      <c r="A105" s="88" t="s">
        <v>109</v>
      </c>
      <c r="B105" s="89"/>
      <c r="C105" s="89"/>
      <c r="D105" s="89"/>
      <c r="E105" s="89"/>
      <c r="F105" s="89"/>
      <c r="G105" s="89"/>
      <c r="H105" s="89"/>
      <c r="I105" s="89"/>
      <c r="J105" s="89"/>
      <c r="K105" s="89"/>
      <c r="L105" s="89"/>
      <c r="M105" s="90"/>
      <c r="P105" s="50"/>
      <c r="Q105" s="50"/>
      <c r="R105" s="51"/>
      <c r="S105" s="51"/>
    </row>
    <row r="106" spans="1:19" ht="78.75" x14ac:dyDescent="0.2">
      <c r="A106" s="9">
        <v>73</v>
      </c>
      <c r="B106" s="10">
        <f t="shared" si="13"/>
        <v>73</v>
      </c>
      <c r="C106" s="11" t="s">
        <v>110</v>
      </c>
      <c r="D106" s="12" t="s">
        <v>111</v>
      </c>
      <c r="E106" s="12">
        <v>1</v>
      </c>
      <c r="F106" s="13" t="s">
        <v>107</v>
      </c>
      <c r="G106" s="64">
        <v>7776.63</v>
      </c>
      <c r="H106" s="65">
        <f t="shared" si="14"/>
        <v>8072.1419400000004</v>
      </c>
      <c r="I106" s="65">
        <f t="shared" ref="I106:I128" si="32">J106-H106</f>
        <v>1775.871226799999</v>
      </c>
      <c r="J106" s="65">
        <f t="shared" ref="J106:J167" si="33">H106*1.22</f>
        <v>9848.0131667999995</v>
      </c>
      <c r="K106" s="42">
        <f t="shared" ref="K106:K107" si="34">G106*1.0795</f>
        <v>8394.8720849999991</v>
      </c>
      <c r="L106" s="42">
        <f t="shared" ref="L106:L107" si="35">M106-K106</f>
        <v>1846.8718587000003</v>
      </c>
      <c r="M106" s="42">
        <f t="shared" ref="M106:M107" si="36">K106*1.22</f>
        <v>10241.743943699999</v>
      </c>
      <c r="P106" s="50"/>
      <c r="Q106" s="50"/>
      <c r="R106" s="51"/>
      <c r="S106" s="51"/>
    </row>
    <row r="107" spans="1:19" ht="78.75" x14ac:dyDescent="0.2">
      <c r="A107" s="9">
        <v>74</v>
      </c>
      <c r="B107" s="10">
        <f t="shared" si="13"/>
        <v>74</v>
      </c>
      <c r="C107" s="11" t="s">
        <v>112</v>
      </c>
      <c r="D107" s="12" t="s">
        <v>111</v>
      </c>
      <c r="E107" s="12">
        <v>1</v>
      </c>
      <c r="F107" s="13" t="s">
        <v>107</v>
      </c>
      <c r="G107" s="64">
        <v>8231.8799999999992</v>
      </c>
      <c r="H107" s="65">
        <f t="shared" si="14"/>
        <v>8544.6914399999987</v>
      </c>
      <c r="I107" s="65">
        <f t="shared" si="32"/>
        <v>1879.8321168000002</v>
      </c>
      <c r="J107" s="65">
        <f t="shared" si="33"/>
        <v>10424.523556799999</v>
      </c>
      <c r="K107" s="42">
        <f t="shared" si="34"/>
        <v>8886.3144599999978</v>
      </c>
      <c r="L107" s="42">
        <f t="shared" si="35"/>
        <v>1954.9891811999987</v>
      </c>
      <c r="M107" s="42">
        <f t="shared" si="36"/>
        <v>10841.303641199996</v>
      </c>
      <c r="P107" s="50"/>
      <c r="Q107" s="50"/>
      <c r="R107" s="51"/>
      <c r="S107" s="51"/>
    </row>
    <row r="108" spans="1:19" ht="31.5" customHeight="1" x14ac:dyDescent="0.2">
      <c r="A108" s="85" t="s">
        <v>113</v>
      </c>
      <c r="B108" s="86"/>
      <c r="C108" s="86"/>
      <c r="D108" s="86"/>
      <c r="E108" s="86"/>
      <c r="F108" s="86"/>
      <c r="G108" s="86"/>
      <c r="H108" s="86"/>
      <c r="I108" s="86"/>
      <c r="J108" s="86"/>
      <c r="K108" s="86"/>
      <c r="L108" s="86"/>
      <c r="M108" s="87"/>
      <c r="P108" s="50"/>
      <c r="Q108" s="50"/>
      <c r="R108" s="51"/>
      <c r="S108" s="51"/>
    </row>
    <row r="109" spans="1:19" ht="409.5" customHeight="1" x14ac:dyDescent="0.2">
      <c r="A109" s="9">
        <v>75</v>
      </c>
      <c r="B109" s="10">
        <f t="shared" si="13"/>
        <v>75</v>
      </c>
      <c r="C109" s="11" t="s">
        <v>114</v>
      </c>
      <c r="D109" s="15" t="s">
        <v>52</v>
      </c>
      <c r="E109" s="16">
        <v>1</v>
      </c>
      <c r="F109" s="13" t="s">
        <v>115</v>
      </c>
      <c r="G109" s="64">
        <v>4785.7899999999991</v>
      </c>
      <c r="H109" s="63">
        <f t="shared" si="14"/>
        <v>4967.6500199999991</v>
      </c>
      <c r="I109" s="63">
        <f t="shared" si="32"/>
        <v>1092.8830043999997</v>
      </c>
      <c r="J109" s="65">
        <f t="shared" si="33"/>
        <v>6060.5330243999988</v>
      </c>
      <c r="K109" s="42">
        <f t="shared" ref="K109:K116" si="37">G109*1.0795</f>
        <v>5166.2603049999989</v>
      </c>
      <c r="L109" s="42">
        <f t="shared" ref="L109:L116" si="38">M109-K109</f>
        <v>1136.5772670999995</v>
      </c>
      <c r="M109" s="42">
        <f t="shared" ref="M109:M116" si="39">K109*1.22</f>
        <v>6302.8375720999984</v>
      </c>
      <c r="P109" s="50"/>
      <c r="Q109" s="50"/>
      <c r="R109" s="51"/>
      <c r="S109" s="51"/>
    </row>
    <row r="110" spans="1:19" ht="409.5" customHeight="1" x14ac:dyDescent="0.2">
      <c r="A110" s="9">
        <v>76</v>
      </c>
      <c r="B110" s="10">
        <f t="shared" si="13"/>
        <v>76</v>
      </c>
      <c r="C110" s="11" t="s">
        <v>116</v>
      </c>
      <c r="D110" s="15" t="s">
        <v>52</v>
      </c>
      <c r="E110" s="16">
        <v>1</v>
      </c>
      <c r="F110" s="13" t="s">
        <v>117</v>
      </c>
      <c r="G110" s="64">
        <v>8976.36</v>
      </c>
      <c r="H110" s="63">
        <f t="shared" si="14"/>
        <v>9317.4616800000003</v>
      </c>
      <c r="I110" s="63">
        <f t="shared" si="32"/>
        <v>2049.8415695999993</v>
      </c>
      <c r="J110" s="65">
        <f t="shared" si="33"/>
        <v>11367.3032496</v>
      </c>
      <c r="K110" s="42">
        <f t="shared" si="37"/>
        <v>9689.9806200000003</v>
      </c>
      <c r="L110" s="42">
        <f t="shared" si="38"/>
        <v>2131.7957363999994</v>
      </c>
      <c r="M110" s="42">
        <f t="shared" si="39"/>
        <v>11821.7763564</v>
      </c>
      <c r="P110" s="50"/>
      <c r="Q110" s="50"/>
      <c r="R110" s="51"/>
      <c r="S110" s="51"/>
    </row>
    <row r="111" spans="1:19" ht="236.25" x14ac:dyDescent="0.2">
      <c r="A111" s="9">
        <v>77</v>
      </c>
      <c r="B111" s="10">
        <f t="shared" si="13"/>
        <v>77</v>
      </c>
      <c r="C111" s="13" t="s">
        <v>118</v>
      </c>
      <c r="D111" s="12" t="s">
        <v>119</v>
      </c>
      <c r="E111" s="12">
        <v>1</v>
      </c>
      <c r="F111" s="13" t="s">
        <v>120</v>
      </c>
      <c r="G111" s="64">
        <v>1568.4900000000002</v>
      </c>
      <c r="H111" s="63">
        <f t="shared" si="14"/>
        <v>1628.0926200000004</v>
      </c>
      <c r="I111" s="63">
        <f t="shared" si="32"/>
        <v>358.18037640000011</v>
      </c>
      <c r="J111" s="65">
        <f t="shared" si="33"/>
        <v>1986.2729964000005</v>
      </c>
      <c r="K111" s="42">
        <f t="shared" si="37"/>
        <v>1693.1849550000002</v>
      </c>
      <c r="L111" s="42">
        <f t="shared" si="38"/>
        <v>372.50069010000016</v>
      </c>
      <c r="M111" s="42">
        <f t="shared" si="39"/>
        <v>2065.6856451000003</v>
      </c>
      <c r="P111" s="50"/>
      <c r="Q111" s="50"/>
      <c r="R111" s="51"/>
      <c r="S111" s="51"/>
    </row>
    <row r="112" spans="1:19" ht="236.25" x14ac:dyDescent="0.2">
      <c r="A112" s="9">
        <v>78</v>
      </c>
      <c r="B112" s="10">
        <f t="shared" si="13"/>
        <v>78</v>
      </c>
      <c r="C112" s="13" t="s">
        <v>121</v>
      </c>
      <c r="D112" s="15" t="s">
        <v>119</v>
      </c>
      <c r="E112" s="15">
        <v>1</v>
      </c>
      <c r="F112" s="13" t="s">
        <v>120</v>
      </c>
      <c r="G112" s="64">
        <v>1940.7</v>
      </c>
      <c r="H112" s="63">
        <f t="shared" si="14"/>
        <v>2014.4466000000002</v>
      </c>
      <c r="I112" s="63">
        <f t="shared" si="32"/>
        <v>443.17825200000016</v>
      </c>
      <c r="J112" s="65">
        <f t="shared" si="33"/>
        <v>2457.6248520000004</v>
      </c>
      <c r="K112" s="42">
        <f t="shared" si="37"/>
        <v>2094.9856500000001</v>
      </c>
      <c r="L112" s="42">
        <f t="shared" si="38"/>
        <v>460.89684299999999</v>
      </c>
      <c r="M112" s="42">
        <f t="shared" si="39"/>
        <v>2555.8824930000001</v>
      </c>
      <c r="P112" s="50"/>
      <c r="Q112" s="50"/>
      <c r="R112" s="51"/>
      <c r="S112" s="51"/>
    </row>
    <row r="113" spans="1:19" ht="141.75" x14ac:dyDescent="0.2">
      <c r="A113" s="9">
        <v>79</v>
      </c>
      <c r="B113" s="10">
        <f t="shared" si="13"/>
        <v>79</v>
      </c>
      <c r="C113" s="11" t="s">
        <v>122</v>
      </c>
      <c r="D113" s="15" t="s">
        <v>123</v>
      </c>
      <c r="E113" s="16">
        <v>1</v>
      </c>
      <c r="F113" s="13" t="s">
        <v>124</v>
      </c>
      <c r="G113" s="64">
        <v>218434.75</v>
      </c>
      <c r="H113" s="63">
        <f t="shared" si="14"/>
        <v>226735.27050000001</v>
      </c>
      <c r="I113" s="63">
        <f t="shared" si="32"/>
        <v>49881.759509999974</v>
      </c>
      <c r="J113" s="65">
        <f t="shared" si="33"/>
        <v>276617.03000999999</v>
      </c>
      <c r="K113" s="42">
        <f t="shared" si="37"/>
        <v>235800.31262499999</v>
      </c>
      <c r="L113" s="42">
        <f t="shared" si="38"/>
        <v>51876.068777499982</v>
      </c>
      <c r="M113" s="42">
        <f t="shared" si="39"/>
        <v>287676.38140249997</v>
      </c>
      <c r="P113" s="50"/>
      <c r="Q113" s="50"/>
      <c r="R113" s="51"/>
      <c r="S113" s="51"/>
    </row>
    <row r="114" spans="1:19" ht="141.75" x14ac:dyDescent="0.2">
      <c r="A114" s="9">
        <v>80</v>
      </c>
      <c r="B114" s="10">
        <f t="shared" si="13"/>
        <v>80</v>
      </c>
      <c r="C114" s="11" t="s">
        <v>125</v>
      </c>
      <c r="D114" s="15" t="s">
        <v>123</v>
      </c>
      <c r="E114" s="16">
        <v>1</v>
      </c>
      <c r="F114" s="13" t="s">
        <v>124</v>
      </c>
      <c r="G114" s="64">
        <v>436869.45999999996</v>
      </c>
      <c r="H114" s="63">
        <f t="shared" si="14"/>
        <v>453470.49948</v>
      </c>
      <c r="I114" s="63">
        <f t="shared" si="32"/>
        <v>99763.509885599953</v>
      </c>
      <c r="J114" s="65">
        <f t="shared" si="33"/>
        <v>553234.00936559995</v>
      </c>
      <c r="K114" s="42">
        <f t="shared" si="37"/>
        <v>471600.58206999995</v>
      </c>
      <c r="L114" s="42">
        <f t="shared" si="38"/>
        <v>103752.12805539992</v>
      </c>
      <c r="M114" s="42">
        <f t="shared" si="39"/>
        <v>575352.71012539987</v>
      </c>
      <c r="P114" s="50"/>
      <c r="Q114" s="50"/>
      <c r="R114" s="51"/>
      <c r="S114" s="51"/>
    </row>
    <row r="115" spans="1:19" ht="63" x14ac:dyDescent="0.2">
      <c r="A115" s="9">
        <v>81</v>
      </c>
      <c r="B115" s="10">
        <f t="shared" si="13"/>
        <v>81</v>
      </c>
      <c r="C115" s="11" t="s">
        <v>126</v>
      </c>
      <c r="D115" s="15" t="s">
        <v>123</v>
      </c>
      <c r="E115" s="16">
        <v>1</v>
      </c>
      <c r="F115" s="13" t="s">
        <v>127</v>
      </c>
      <c r="G115" s="64">
        <v>3307.9100000000003</v>
      </c>
      <c r="H115" s="63">
        <f t="shared" si="14"/>
        <v>3433.6105800000005</v>
      </c>
      <c r="I115" s="63">
        <f t="shared" si="32"/>
        <v>755.3943276</v>
      </c>
      <c r="J115" s="65">
        <f t="shared" si="33"/>
        <v>4189.0049076000005</v>
      </c>
      <c r="K115" s="42">
        <f t="shared" si="37"/>
        <v>3570.8888449999999</v>
      </c>
      <c r="L115" s="42">
        <f t="shared" si="38"/>
        <v>785.59554590000016</v>
      </c>
      <c r="M115" s="42">
        <f t="shared" si="39"/>
        <v>4356.4843909000001</v>
      </c>
      <c r="P115" s="50"/>
      <c r="Q115" s="50"/>
      <c r="R115" s="51"/>
      <c r="S115" s="51"/>
    </row>
    <row r="116" spans="1:19" ht="63" x14ac:dyDescent="0.2">
      <c r="A116" s="9">
        <v>82</v>
      </c>
      <c r="B116" s="10">
        <f t="shared" si="13"/>
        <v>82</v>
      </c>
      <c r="C116" s="11" t="s">
        <v>128</v>
      </c>
      <c r="D116" s="15" t="s">
        <v>123</v>
      </c>
      <c r="E116" s="16">
        <v>1</v>
      </c>
      <c r="F116" s="13" t="s">
        <v>129</v>
      </c>
      <c r="G116" s="64">
        <v>3088.46</v>
      </c>
      <c r="H116" s="63">
        <f t="shared" si="14"/>
        <v>3205.8214800000001</v>
      </c>
      <c r="I116" s="63">
        <f t="shared" ref="I116" si="40">J116-H116</f>
        <v>705.2807256000001</v>
      </c>
      <c r="J116" s="65">
        <f t="shared" ref="J116" si="41">H116*1.22</f>
        <v>3911.1022056000002</v>
      </c>
      <c r="K116" s="42">
        <f t="shared" si="37"/>
        <v>3333.9925699999999</v>
      </c>
      <c r="L116" s="42">
        <f t="shared" si="38"/>
        <v>733.4783653999998</v>
      </c>
      <c r="M116" s="42">
        <f t="shared" si="39"/>
        <v>4067.4709353999997</v>
      </c>
      <c r="P116" s="50"/>
      <c r="Q116" s="50"/>
      <c r="R116" s="51"/>
      <c r="S116" s="51"/>
    </row>
    <row r="117" spans="1:19" ht="27" customHeight="1" x14ac:dyDescent="0.2">
      <c r="A117" s="85" t="s">
        <v>130</v>
      </c>
      <c r="B117" s="86"/>
      <c r="C117" s="86"/>
      <c r="D117" s="86"/>
      <c r="E117" s="86"/>
      <c r="F117" s="86"/>
      <c r="G117" s="86"/>
      <c r="H117" s="86"/>
      <c r="I117" s="86"/>
      <c r="J117" s="86"/>
      <c r="K117" s="86"/>
      <c r="L117" s="86"/>
      <c r="M117" s="87"/>
      <c r="P117" s="50"/>
      <c r="Q117" s="50"/>
      <c r="R117" s="51"/>
      <c r="S117" s="51"/>
    </row>
    <row r="118" spans="1:19" ht="31.5" x14ac:dyDescent="0.2">
      <c r="A118" s="9">
        <v>83</v>
      </c>
      <c r="B118" s="10">
        <f t="shared" si="13"/>
        <v>83</v>
      </c>
      <c r="C118" s="11" t="s">
        <v>131</v>
      </c>
      <c r="D118" s="15" t="s">
        <v>132</v>
      </c>
      <c r="E118" s="15">
        <v>1</v>
      </c>
      <c r="F118" s="11" t="s">
        <v>133</v>
      </c>
      <c r="G118" s="64">
        <v>229.59</v>
      </c>
      <c r="H118" s="65">
        <f t="shared" si="14"/>
        <v>238.31442000000001</v>
      </c>
      <c r="I118" s="63">
        <f t="shared" si="32"/>
        <v>52.429172399999999</v>
      </c>
      <c r="J118" s="65">
        <f t="shared" si="33"/>
        <v>290.74359240000001</v>
      </c>
      <c r="K118" s="42">
        <f t="shared" ref="K118:K119" si="42">G118*1.0795</f>
        <v>247.84240499999999</v>
      </c>
      <c r="L118" s="42">
        <f t="shared" ref="L118:L119" si="43">M118-K118</f>
        <v>54.525329099999965</v>
      </c>
      <c r="M118" s="42">
        <f t="shared" ref="M118:M119" si="44">K118*1.22</f>
        <v>302.36773409999995</v>
      </c>
      <c r="P118" s="50"/>
      <c r="Q118" s="50"/>
      <c r="R118" s="51"/>
      <c r="S118" s="51"/>
    </row>
    <row r="119" spans="1:19" ht="157.5" x14ac:dyDescent="0.2">
      <c r="A119" s="9">
        <v>84</v>
      </c>
      <c r="B119" s="10">
        <f t="shared" si="13"/>
        <v>84</v>
      </c>
      <c r="C119" s="11" t="s">
        <v>134</v>
      </c>
      <c r="D119" s="12" t="s">
        <v>52</v>
      </c>
      <c r="E119" s="14">
        <v>1</v>
      </c>
      <c r="F119" s="13" t="s">
        <v>135</v>
      </c>
      <c r="G119" s="64">
        <v>508.54</v>
      </c>
      <c r="H119" s="65">
        <f t="shared" si="14"/>
        <v>527.86452000000008</v>
      </c>
      <c r="I119" s="63">
        <f t="shared" si="32"/>
        <v>116.13019440000005</v>
      </c>
      <c r="J119" s="65">
        <f t="shared" si="33"/>
        <v>643.99471440000013</v>
      </c>
      <c r="K119" s="42">
        <f t="shared" si="42"/>
        <v>548.96893</v>
      </c>
      <c r="L119" s="42">
        <f t="shared" si="43"/>
        <v>120.77316459999997</v>
      </c>
      <c r="M119" s="42">
        <f t="shared" si="44"/>
        <v>669.74209459999997</v>
      </c>
      <c r="P119" s="50"/>
      <c r="Q119" s="50"/>
      <c r="R119" s="51"/>
      <c r="S119" s="51"/>
    </row>
    <row r="120" spans="1:19" x14ac:dyDescent="0.25">
      <c r="A120" s="91" t="s">
        <v>136</v>
      </c>
      <c r="B120" s="92"/>
      <c r="C120" s="92"/>
      <c r="D120" s="92"/>
      <c r="E120" s="92"/>
      <c r="F120" s="92"/>
      <c r="G120" s="92"/>
      <c r="H120" s="92"/>
      <c r="I120" s="92"/>
      <c r="J120" s="92"/>
      <c r="K120" s="92"/>
      <c r="L120" s="92"/>
      <c r="M120" s="93"/>
      <c r="P120" s="50"/>
      <c r="Q120" s="50"/>
      <c r="R120" s="51"/>
      <c r="S120" s="51"/>
    </row>
    <row r="121" spans="1:19" ht="47.25" x14ac:dyDescent="0.2">
      <c r="A121" s="10">
        <f>A119+1</f>
        <v>85</v>
      </c>
      <c r="B121" s="10">
        <f t="shared" si="13"/>
        <v>85</v>
      </c>
      <c r="C121" s="11" t="s">
        <v>137</v>
      </c>
      <c r="D121" s="12" t="s">
        <v>52</v>
      </c>
      <c r="E121" s="14">
        <v>1</v>
      </c>
      <c r="F121" s="13" t="s">
        <v>138</v>
      </c>
      <c r="G121" s="64">
        <v>98.679999999999978</v>
      </c>
      <c r="H121" s="65">
        <f t="shared" si="14"/>
        <v>102.42983999999998</v>
      </c>
      <c r="I121" s="63">
        <f t="shared" si="32"/>
        <v>22.534564799999998</v>
      </c>
      <c r="J121" s="65">
        <f t="shared" si="33"/>
        <v>124.96440479999998</v>
      </c>
      <c r="K121" s="42">
        <f t="shared" ref="K121:K132" si="45">G121*1.0795</f>
        <v>106.52505999999997</v>
      </c>
      <c r="L121" s="42">
        <f t="shared" ref="L121:L132" si="46">M121-K121</f>
        <v>23.435513200000003</v>
      </c>
      <c r="M121" s="42">
        <f t="shared" ref="M121:M132" si="47">K121*1.22</f>
        <v>129.96057319999997</v>
      </c>
      <c r="P121" s="50"/>
      <c r="Q121" s="50"/>
      <c r="R121" s="51"/>
      <c r="S121" s="51"/>
    </row>
    <row r="122" spans="1:19" ht="143.25" customHeight="1" x14ac:dyDescent="0.2">
      <c r="A122" s="10">
        <f t="shared" ref="A122:A129" si="48">A121+1</f>
        <v>86</v>
      </c>
      <c r="B122" s="10">
        <f t="shared" si="13"/>
        <v>86</v>
      </c>
      <c r="C122" s="11" t="s">
        <v>139</v>
      </c>
      <c r="D122" s="12" t="s">
        <v>52</v>
      </c>
      <c r="E122" s="14">
        <v>1</v>
      </c>
      <c r="F122" s="13" t="s">
        <v>140</v>
      </c>
      <c r="G122" s="64">
        <v>328.93</v>
      </c>
      <c r="H122" s="65">
        <f t="shared" si="14"/>
        <v>341.42934000000002</v>
      </c>
      <c r="I122" s="63">
        <f t="shared" si="32"/>
        <v>75.114454799999976</v>
      </c>
      <c r="J122" s="65">
        <f t="shared" si="33"/>
        <v>416.5437948</v>
      </c>
      <c r="K122" s="42">
        <f t="shared" si="45"/>
        <v>355.07993499999998</v>
      </c>
      <c r="L122" s="42">
        <f t="shared" si="46"/>
        <v>78.117585700000006</v>
      </c>
      <c r="M122" s="42">
        <f t="shared" si="47"/>
        <v>433.19752069999998</v>
      </c>
      <c r="P122" s="50"/>
      <c r="Q122" s="50"/>
      <c r="R122" s="51"/>
      <c r="S122" s="51"/>
    </row>
    <row r="123" spans="1:19" ht="52.5" customHeight="1" x14ac:dyDescent="0.2">
      <c r="A123" s="10">
        <f t="shared" si="48"/>
        <v>87</v>
      </c>
      <c r="B123" s="10">
        <f t="shared" si="13"/>
        <v>87</v>
      </c>
      <c r="C123" s="11" t="s">
        <v>141</v>
      </c>
      <c r="D123" s="12" t="s">
        <v>52</v>
      </c>
      <c r="E123" s="14">
        <v>1</v>
      </c>
      <c r="F123" s="13" t="s">
        <v>142</v>
      </c>
      <c r="G123" s="64">
        <v>48.57</v>
      </c>
      <c r="H123" s="65">
        <f t="shared" si="14"/>
        <v>50.415660000000003</v>
      </c>
      <c r="I123" s="63">
        <f t="shared" si="32"/>
        <v>11.091445200000003</v>
      </c>
      <c r="J123" s="65">
        <f t="shared" si="33"/>
        <v>61.507105200000005</v>
      </c>
      <c r="K123" s="42">
        <f t="shared" si="45"/>
        <v>52.431314999999998</v>
      </c>
      <c r="L123" s="42">
        <f t="shared" si="46"/>
        <v>11.534889299999996</v>
      </c>
      <c r="M123" s="42">
        <f t="shared" si="47"/>
        <v>63.966204299999994</v>
      </c>
      <c r="P123" s="50"/>
      <c r="Q123" s="50"/>
      <c r="R123" s="51"/>
      <c r="S123" s="51"/>
    </row>
    <row r="124" spans="1:19" ht="141.75" x14ac:dyDescent="0.2">
      <c r="A124" s="10">
        <f t="shared" si="48"/>
        <v>88</v>
      </c>
      <c r="B124" s="10">
        <f t="shared" si="13"/>
        <v>88</v>
      </c>
      <c r="C124" s="11" t="s">
        <v>143</v>
      </c>
      <c r="D124" s="12" t="s">
        <v>52</v>
      </c>
      <c r="E124" s="14">
        <v>1</v>
      </c>
      <c r="F124" s="13" t="s">
        <v>144</v>
      </c>
      <c r="G124" s="64">
        <v>161.87000000000003</v>
      </c>
      <c r="H124" s="65">
        <f t="shared" si="14"/>
        <v>168.02106000000003</v>
      </c>
      <c r="I124" s="63">
        <f t="shared" si="32"/>
        <v>36.964633200000009</v>
      </c>
      <c r="J124" s="65">
        <f t="shared" si="33"/>
        <v>204.98569320000004</v>
      </c>
      <c r="K124" s="42">
        <f t="shared" si="45"/>
        <v>174.73866500000003</v>
      </c>
      <c r="L124" s="42">
        <f t="shared" si="46"/>
        <v>38.442506299999991</v>
      </c>
      <c r="M124" s="42">
        <f t="shared" si="47"/>
        <v>213.18117130000002</v>
      </c>
      <c r="P124" s="50"/>
      <c r="Q124" s="50"/>
      <c r="R124" s="51"/>
      <c r="S124" s="51"/>
    </row>
    <row r="125" spans="1:19" ht="47.25" x14ac:dyDescent="0.2">
      <c r="A125" s="10">
        <f t="shared" si="48"/>
        <v>89</v>
      </c>
      <c r="B125" s="10">
        <f t="shared" si="13"/>
        <v>89</v>
      </c>
      <c r="C125" s="11" t="s">
        <v>145</v>
      </c>
      <c r="D125" s="12" t="s">
        <v>52</v>
      </c>
      <c r="E125" s="14">
        <v>1</v>
      </c>
      <c r="F125" s="13" t="s">
        <v>146</v>
      </c>
      <c r="G125" s="64">
        <v>196.03</v>
      </c>
      <c r="H125" s="65">
        <f t="shared" si="14"/>
        <v>203.47914</v>
      </c>
      <c r="I125" s="63">
        <f t="shared" si="32"/>
        <v>44.765410799999984</v>
      </c>
      <c r="J125" s="65">
        <f t="shared" si="33"/>
        <v>248.24455079999998</v>
      </c>
      <c r="K125" s="42">
        <f t="shared" si="45"/>
        <v>211.61438499999997</v>
      </c>
      <c r="L125" s="42">
        <f t="shared" si="46"/>
        <v>46.555164699999978</v>
      </c>
      <c r="M125" s="42">
        <f t="shared" si="47"/>
        <v>258.16954969999995</v>
      </c>
      <c r="P125" s="50"/>
      <c r="Q125" s="50"/>
      <c r="R125" s="51"/>
      <c r="S125" s="51"/>
    </row>
    <row r="126" spans="1:19" ht="157.5" x14ac:dyDescent="0.2">
      <c r="A126" s="10">
        <f t="shared" si="48"/>
        <v>90</v>
      </c>
      <c r="B126" s="10">
        <f t="shared" si="13"/>
        <v>90</v>
      </c>
      <c r="C126" s="11" t="s">
        <v>147</v>
      </c>
      <c r="D126" s="12" t="s">
        <v>52</v>
      </c>
      <c r="E126" s="14">
        <v>1</v>
      </c>
      <c r="F126" s="13" t="s">
        <v>140</v>
      </c>
      <c r="G126" s="64">
        <v>653.43999999999983</v>
      </c>
      <c r="H126" s="65">
        <f t="shared" si="14"/>
        <v>678.27071999999987</v>
      </c>
      <c r="I126" s="63">
        <f t="shared" si="32"/>
        <v>149.21955839999998</v>
      </c>
      <c r="J126" s="65">
        <f t="shared" si="33"/>
        <v>827.49027839999985</v>
      </c>
      <c r="K126" s="42">
        <f t="shared" si="45"/>
        <v>705.38847999999973</v>
      </c>
      <c r="L126" s="42">
        <f t="shared" si="46"/>
        <v>155.18546559999993</v>
      </c>
      <c r="M126" s="42">
        <f t="shared" si="47"/>
        <v>860.57394559999966</v>
      </c>
      <c r="P126" s="50"/>
      <c r="Q126" s="50"/>
      <c r="R126" s="51"/>
      <c r="S126" s="51"/>
    </row>
    <row r="127" spans="1:19" ht="63" x14ac:dyDescent="0.2">
      <c r="A127" s="10">
        <f t="shared" si="48"/>
        <v>91</v>
      </c>
      <c r="B127" s="10">
        <f t="shared" si="13"/>
        <v>91</v>
      </c>
      <c r="C127" s="11" t="s">
        <v>148</v>
      </c>
      <c r="D127" s="12" t="s">
        <v>52</v>
      </c>
      <c r="E127" s="14">
        <v>1</v>
      </c>
      <c r="F127" s="13" t="s">
        <v>149</v>
      </c>
      <c r="G127" s="64">
        <v>92.78</v>
      </c>
      <c r="H127" s="65">
        <f t="shared" si="14"/>
        <v>96.305640000000011</v>
      </c>
      <c r="I127" s="63">
        <f t="shared" si="32"/>
        <v>21.187240799999998</v>
      </c>
      <c r="J127" s="65">
        <f t="shared" si="33"/>
        <v>117.49288080000001</v>
      </c>
      <c r="K127" s="42">
        <f t="shared" si="45"/>
        <v>100.15600999999999</v>
      </c>
      <c r="L127" s="42">
        <f t="shared" si="46"/>
        <v>22.034322199999991</v>
      </c>
      <c r="M127" s="42">
        <f t="shared" si="47"/>
        <v>122.19033219999999</v>
      </c>
      <c r="P127" s="50"/>
      <c r="Q127" s="50"/>
      <c r="R127" s="51"/>
      <c r="S127" s="51"/>
    </row>
    <row r="128" spans="1:19" ht="157.5" x14ac:dyDescent="0.2">
      <c r="A128" s="10">
        <f t="shared" si="48"/>
        <v>92</v>
      </c>
      <c r="B128" s="10">
        <f t="shared" si="13"/>
        <v>92</v>
      </c>
      <c r="C128" s="11" t="s">
        <v>150</v>
      </c>
      <c r="D128" s="12" t="s">
        <v>52</v>
      </c>
      <c r="E128" s="14">
        <v>1</v>
      </c>
      <c r="F128" s="13" t="s">
        <v>140</v>
      </c>
      <c r="G128" s="64">
        <v>309.36999999999995</v>
      </c>
      <c r="H128" s="65">
        <f t="shared" si="14"/>
        <v>321.12605999999994</v>
      </c>
      <c r="I128" s="63">
        <f t="shared" si="32"/>
        <v>70.647733200000005</v>
      </c>
      <c r="J128" s="65">
        <f t="shared" si="33"/>
        <v>391.77379319999994</v>
      </c>
      <c r="K128" s="42">
        <f t="shared" si="45"/>
        <v>333.96491499999991</v>
      </c>
      <c r="L128" s="42">
        <f t="shared" si="46"/>
        <v>73.472281299999963</v>
      </c>
      <c r="M128" s="42">
        <f t="shared" si="47"/>
        <v>407.43719629999987</v>
      </c>
      <c r="P128" s="50"/>
      <c r="Q128" s="50"/>
      <c r="R128" s="51"/>
      <c r="S128" s="51"/>
    </row>
    <row r="129" spans="1:19" ht="47.25" x14ac:dyDescent="0.2">
      <c r="A129" s="10">
        <f t="shared" si="48"/>
        <v>93</v>
      </c>
      <c r="B129" s="10">
        <f t="shared" si="13"/>
        <v>93</v>
      </c>
      <c r="C129" s="11" t="s">
        <v>151</v>
      </c>
      <c r="D129" s="12" t="s">
        <v>52</v>
      </c>
      <c r="E129" s="14">
        <v>1</v>
      </c>
      <c r="F129" s="13" t="s">
        <v>152</v>
      </c>
      <c r="G129" s="64">
        <v>134.59</v>
      </c>
      <c r="H129" s="65">
        <f t="shared" si="14"/>
        <v>139.70442</v>
      </c>
      <c r="I129" s="63">
        <f t="shared" ref="I129:I191" si="49">J129-H129</f>
        <v>30.734972400000004</v>
      </c>
      <c r="J129" s="65">
        <f t="shared" si="33"/>
        <v>170.4393924</v>
      </c>
      <c r="K129" s="42">
        <f t="shared" si="45"/>
        <v>145.289905</v>
      </c>
      <c r="L129" s="42">
        <f t="shared" si="46"/>
        <v>31.963779100000011</v>
      </c>
      <c r="M129" s="42">
        <f t="shared" si="47"/>
        <v>177.25368410000002</v>
      </c>
      <c r="P129" s="50"/>
      <c r="Q129" s="50"/>
      <c r="R129" s="51"/>
      <c r="S129" s="51"/>
    </row>
    <row r="130" spans="1:19" ht="157.5" x14ac:dyDescent="0.2">
      <c r="A130" s="10">
        <f t="shared" ref="A130:A132" si="50">A129+1</f>
        <v>94</v>
      </c>
      <c r="B130" s="10">
        <f t="shared" si="13"/>
        <v>94</v>
      </c>
      <c r="C130" s="11" t="s">
        <v>153</v>
      </c>
      <c r="D130" s="12" t="s">
        <v>52</v>
      </c>
      <c r="E130" s="14">
        <v>1</v>
      </c>
      <c r="F130" s="13" t="s">
        <v>140</v>
      </c>
      <c r="G130" s="64">
        <v>448.60999999999996</v>
      </c>
      <c r="H130" s="65">
        <f t="shared" si="14"/>
        <v>465.65717999999998</v>
      </c>
      <c r="I130" s="63">
        <f t="shared" si="49"/>
        <v>102.44457959999994</v>
      </c>
      <c r="J130" s="65">
        <f t="shared" si="33"/>
        <v>568.10175959999992</v>
      </c>
      <c r="K130" s="42">
        <f t="shared" si="45"/>
        <v>484.27449499999989</v>
      </c>
      <c r="L130" s="42">
        <f t="shared" si="46"/>
        <v>106.54038889999993</v>
      </c>
      <c r="M130" s="42">
        <f t="shared" si="47"/>
        <v>590.81488389999981</v>
      </c>
      <c r="P130" s="50"/>
      <c r="Q130" s="50"/>
      <c r="R130" s="51"/>
      <c r="S130" s="51"/>
    </row>
    <row r="131" spans="1:19" ht="53.25" customHeight="1" x14ac:dyDescent="0.2">
      <c r="A131" s="10">
        <f t="shared" si="50"/>
        <v>95</v>
      </c>
      <c r="B131" s="10">
        <f t="shared" si="13"/>
        <v>95</v>
      </c>
      <c r="C131" s="11" t="s">
        <v>154</v>
      </c>
      <c r="D131" s="12" t="s">
        <v>52</v>
      </c>
      <c r="E131" s="14">
        <v>1</v>
      </c>
      <c r="F131" s="13" t="s">
        <v>155</v>
      </c>
      <c r="G131" s="64">
        <v>105.17999999999999</v>
      </c>
      <c r="H131" s="65">
        <f t="shared" si="14"/>
        <v>109.17684</v>
      </c>
      <c r="I131" s="63">
        <f t="shared" si="49"/>
        <v>24.018904800000001</v>
      </c>
      <c r="J131" s="65">
        <f t="shared" si="33"/>
        <v>133.1957448</v>
      </c>
      <c r="K131" s="42">
        <f t="shared" si="45"/>
        <v>113.54180999999998</v>
      </c>
      <c r="L131" s="42">
        <f t="shared" si="46"/>
        <v>24.979198199999999</v>
      </c>
      <c r="M131" s="42">
        <f t="shared" si="47"/>
        <v>138.52100819999998</v>
      </c>
      <c r="P131" s="50"/>
      <c r="Q131" s="50"/>
      <c r="R131" s="51"/>
      <c r="S131" s="51"/>
    </row>
    <row r="132" spans="1:19" ht="157.5" x14ac:dyDescent="0.2">
      <c r="A132" s="10">
        <f t="shared" si="50"/>
        <v>96</v>
      </c>
      <c r="B132" s="10">
        <f t="shared" si="13"/>
        <v>96</v>
      </c>
      <c r="C132" s="11" t="s">
        <v>156</v>
      </c>
      <c r="D132" s="12" t="s">
        <v>52</v>
      </c>
      <c r="E132" s="14">
        <v>1</v>
      </c>
      <c r="F132" s="13" t="s">
        <v>140</v>
      </c>
      <c r="G132" s="64">
        <v>350.64000000000004</v>
      </c>
      <c r="H132" s="65">
        <f t="shared" si="14"/>
        <v>363.96432000000004</v>
      </c>
      <c r="I132" s="63">
        <f t="shared" si="49"/>
        <v>80.072150399999998</v>
      </c>
      <c r="J132" s="65">
        <f t="shared" si="33"/>
        <v>444.03647040000004</v>
      </c>
      <c r="K132" s="42">
        <f t="shared" si="45"/>
        <v>378.51588000000004</v>
      </c>
      <c r="L132" s="42">
        <f t="shared" si="46"/>
        <v>83.273493599999995</v>
      </c>
      <c r="M132" s="42">
        <f t="shared" si="47"/>
        <v>461.78937360000003</v>
      </c>
      <c r="P132" s="50"/>
      <c r="Q132" s="50"/>
      <c r="R132" s="51"/>
      <c r="S132" s="51"/>
    </row>
    <row r="133" spans="1:19" x14ac:dyDescent="0.25">
      <c r="A133" s="91" t="s">
        <v>157</v>
      </c>
      <c r="B133" s="92"/>
      <c r="C133" s="92"/>
      <c r="D133" s="92"/>
      <c r="E133" s="92"/>
      <c r="F133" s="92"/>
      <c r="G133" s="92"/>
      <c r="H133" s="92"/>
      <c r="I133" s="92"/>
      <c r="J133" s="92"/>
      <c r="K133" s="92"/>
      <c r="L133" s="92"/>
      <c r="M133" s="93"/>
      <c r="P133" s="50"/>
      <c r="Q133" s="50"/>
      <c r="R133" s="51"/>
      <c r="S133" s="51"/>
    </row>
    <row r="134" spans="1:19" ht="31.5" x14ac:dyDescent="0.2">
      <c r="A134" s="10">
        <f>A132+1</f>
        <v>97</v>
      </c>
      <c r="B134" s="10">
        <f t="shared" si="13"/>
        <v>97</v>
      </c>
      <c r="C134" s="11" t="s">
        <v>158</v>
      </c>
      <c r="D134" s="12" t="s">
        <v>52</v>
      </c>
      <c r="E134" s="14">
        <v>1</v>
      </c>
      <c r="F134" s="13" t="s">
        <v>138</v>
      </c>
      <c r="G134" s="64">
        <v>109.49999999999999</v>
      </c>
      <c r="H134" s="65">
        <f t="shared" si="14"/>
        <v>113.66099999999999</v>
      </c>
      <c r="I134" s="65">
        <f t="shared" si="49"/>
        <v>25.005420000000001</v>
      </c>
      <c r="J134" s="65">
        <f t="shared" si="33"/>
        <v>138.66641999999999</v>
      </c>
      <c r="K134" s="42">
        <f t="shared" ref="K134:K145" si="51">G134*1.0795</f>
        <v>118.20524999999998</v>
      </c>
      <c r="L134" s="42">
        <f t="shared" ref="L134:L145" si="52">M134-K134</f>
        <v>26.005155000000002</v>
      </c>
      <c r="M134" s="42">
        <f t="shared" ref="M134:M145" si="53">K134*1.22</f>
        <v>144.21040499999998</v>
      </c>
      <c r="P134" s="50"/>
      <c r="Q134" s="50"/>
      <c r="R134" s="51"/>
      <c r="S134" s="51"/>
    </row>
    <row r="135" spans="1:19" ht="157.5" x14ac:dyDescent="0.2">
      <c r="A135" s="10">
        <f t="shared" ref="A135:A145" si="54">A134+1</f>
        <v>98</v>
      </c>
      <c r="B135" s="10">
        <f t="shared" si="13"/>
        <v>98</v>
      </c>
      <c r="C135" s="11" t="s">
        <v>159</v>
      </c>
      <c r="D135" s="12" t="s">
        <v>52</v>
      </c>
      <c r="E135" s="14">
        <v>1</v>
      </c>
      <c r="F135" s="13" t="s">
        <v>140</v>
      </c>
      <c r="G135" s="64">
        <v>365</v>
      </c>
      <c r="H135" s="65">
        <f t="shared" si="14"/>
        <v>378.87</v>
      </c>
      <c r="I135" s="65">
        <f t="shared" si="49"/>
        <v>83.351400000000012</v>
      </c>
      <c r="J135" s="65">
        <f t="shared" si="33"/>
        <v>462.22140000000002</v>
      </c>
      <c r="K135" s="42">
        <f t="shared" si="51"/>
        <v>394.01749999999998</v>
      </c>
      <c r="L135" s="42">
        <f t="shared" si="52"/>
        <v>86.683850000000007</v>
      </c>
      <c r="M135" s="42">
        <f t="shared" si="53"/>
        <v>480.70134999999999</v>
      </c>
      <c r="P135" s="50"/>
      <c r="Q135" s="50"/>
      <c r="R135" s="51"/>
      <c r="S135" s="51"/>
    </row>
    <row r="136" spans="1:19" ht="31.5" x14ac:dyDescent="0.2">
      <c r="A136" s="10">
        <f t="shared" si="54"/>
        <v>99</v>
      </c>
      <c r="B136" s="10">
        <f t="shared" si="13"/>
        <v>99</v>
      </c>
      <c r="C136" s="11" t="s">
        <v>160</v>
      </c>
      <c r="D136" s="12" t="s">
        <v>52</v>
      </c>
      <c r="E136" s="14">
        <v>1</v>
      </c>
      <c r="F136" s="13" t="s">
        <v>142</v>
      </c>
      <c r="G136" s="64">
        <v>56.34</v>
      </c>
      <c r="H136" s="65">
        <f t="shared" si="14"/>
        <v>58.480920000000005</v>
      </c>
      <c r="I136" s="65">
        <f t="shared" si="49"/>
        <v>12.8658024</v>
      </c>
      <c r="J136" s="65">
        <f t="shared" si="33"/>
        <v>71.346722400000004</v>
      </c>
      <c r="K136" s="42">
        <f t="shared" si="51"/>
        <v>60.819029999999998</v>
      </c>
      <c r="L136" s="42">
        <f t="shared" si="52"/>
        <v>13.380186600000002</v>
      </c>
      <c r="M136" s="42">
        <f t="shared" si="53"/>
        <v>74.1992166</v>
      </c>
      <c r="P136" s="50"/>
      <c r="Q136" s="50"/>
      <c r="R136" s="51"/>
      <c r="S136" s="51"/>
    </row>
    <row r="137" spans="1:19" ht="141.75" x14ac:dyDescent="0.2">
      <c r="A137" s="10">
        <f t="shared" si="54"/>
        <v>100</v>
      </c>
      <c r="B137" s="10">
        <f t="shared" si="13"/>
        <v>100</v>
      </c>
      <c r="C137" s="11" t="s">
        <v>161</v>
      </c>
      <c r="D137" s="12" t="s">
        <v>52</v>
      </c>
      <c r="E137" s="14">
        <v>1</v>
      </c>
      <c r="F137" s="13" t="s">
        <v>144</v>
      </c>
      <c r="G137" s="64">
        <v>187.8</v>
      </c>
      <c r="H137" s="65">
        <f t="shared" si="14"/>
        <v>194.93640000000002</v>
      </c>
      <c r="I137" s="65">
        <f t="shared" si="49"/>
        <v>42.886008000000004</v>
      </c>
      <c r="J137" s="65">
        <f t="shared" si="33"/>
        <v>237.82240800000002</v>
      </c>
      <c r="K137" s="42">
        <f t="shared" si="51"/>
        <v>202.73009999999999</v>
      </c>
      <c r="L137" s="42">
        <f t="shared" si="52"/>
        <v>44.600621999999987</v>
      </c>
      <c r="M137" s="42">
        <f t="shared" si="53"/>
        <v>247.33072199999998</v>
      </c>
      <c r="P137" s="50"/>
      <c r="Q137" s="50"/>
      <c r="R137" s="51"/>
      <c r="S137" s="51"/>
    </row>
    <row r="138" spans="1:19" ht="47.25" x14ac:dyDescent="0.2">
      <c r="A138" s="10">
        <f t="shared" si="54"/>
        <v>101</v>
      </c>
      <c r="B138" s="10">
        <f t="shared" si="13"/>
        <v>101</v>
      </c>
      <c r="C138" s="11" t="s">
        <v>162</v>
      </c>
      <c r="D138" s="12" t="s">
        <v>52</v>
      </c>
      <c r="E138" s="14">
        <v>1</v>
      </c>
      <c r="F138" s="13" t="s">
        <v>146</v>
      </c>
      <c r="G138" s="64">
        <v>244.96999999999997</v>
      </c>
      <c r="H138" s="65">
        <f t="shared" si="14"/>
        <v>254.27885999999998</v>
      </c>
      <c r="I138" s="65">
        <f t="shared" si="49"/>
        <v>55.941349199999962</v>
      </c>
      <c r="J138" s="65">
        <f t="shared" si="33"/>
        <v>310.22020919999994</v>
      </c>
      <c r="K138" s="42">
        <f t="shared" si="51"/>
        <v>264.44511499999993</v>
      </c>
      <c r="L138" s="42">
        <f t="shared" si="52"/>
        <v>58.17792529999997</v>
      </c>
      <c r="M138" s="42">
        <f t="shared" si="53"/>
        <v>322.6230402999999</v>
      </c>
      <c r="P138" s="50"/>
      <c r="Q138" s="50"/>
      <c r="R138" s="51"/>
      <c r="S138" s="51"/>
    </row>
    <row r="139" spans="1:19" ht="157.5" x14ac:dyDescent="0.2">
      <c r="A139" s="10">
        <f t="shared" si="54"/>
        <v>102</v>
      </c>
      <c r="B139" s="10">
        <f t="shared" si="13"/>
        <v>102</v>
      </c>
      <c r="C139" s="11" t="s">
        <v>163</v>
      </c>
      <c r="D139" s="12" t="s">
        <v>52</v>
      </c>
      <c r="E139" s="14">
        <v>1</v>
      </c>
      <c r="F139" s="13" t="s">
        <v>140</v>
      </c>
      <c r="G139" s="64">
        <v>816.63999999999987</v>
      </c>
      <c r="H139" s="65">
        <f t="shared" si="14"/>
        <v>847.6723199999999</v>
      </c>
      <c r="I139" s="65">
        <f t="shared" si="49"/>
        <v>186.48791039999992</v>
      </c>
      <c r="J139" s="65">
        <f t="shared" si="33"/>
        <v>1034.1602303999998</v>
      </c>
      <c r="K139" s="42">
        <f t="shared" si="51"/>
        <v>881.56287999999984</v>
      </c>
      <c r="L139" s="42">
        <f t="shared" si="52"/>
        <v>193.94383359999995</v>
      </c>
      <c r="M139" s="42">
        <f t="shared" si="53"/>
        <v>1075.5067135999998</v>
      </c>
      <c r="P139" s="50"/>
      <c r="Q139" s="50"/>
      <c r="R139" s="51"/>
      <c r="S139" s="51"/>
    </row>
    <row r="140" spans="1:19" ht="63" x14ac:dyDescent="0.2">
      <c r="A140" s="10">
        <f t="shared" si="54"/>
        <v>103</v>
      </c>
      <c r="B140" s="10">
        <f t="shared" ref="B140:B203" si="55">A140+0</f>
        <v>103</v>
      </c>
      <c r="C140" s="11" t="s">
        <v>164</v>
      </c>
      <c r="D140" s="12" t="s">
        <v>52</v>
      </c>
      <c r="E140" s="14">
        <v>1</v>
      </c>
      <c r="F140" s="13" t="s">
        <v>149</v>
      </c>
      <c r="G140" s="64">
        <v>112.97</v>
      </c>
      <c r="H140" s="65">
        <f t="shared" ref="H140:H203" si="56">G140*1.038</f>
        <v>117.26286</v>
      </c>
      <c r="I140" s="65">
        <f t="shared" si="49"/>
        <v>25.79782920000001</v>
      </c>
      <c r="J140" s="65">
        <f t="shared" si="33"/>
        <v>143.06068920000001</v>
      </c>
      <c r="K140" s="42">
        <f t="shared" si="51"/>
        <v>121.95111499999999</v>
      </c>
      <c r="L140" s="42">
        <f t="shared" si="52"/>
        <v>26.829245299999997</v>
      </c>
      <c r="M140" s="42">
        <f t="shared" si="53"/>
        <v>148.78036029999998</v>
      </c>
      <c r="P140" s="50"/>
      <c r="Q140" s="50"/>
      <c r="R140" s="51"/>
      <c r="S140" s="51"/>
    </row>
    <row r="141" spans="1:19" ht="157.5" x14ac:dyDescent="0.2">
      <c r="A141" s="10">
        <f t="shared" si="54"/>
        <v>104</v>
      </c>
      <c r="B141" s="10">
        <f t="shared" si="55"/>
        <v>104</v>
      </c>
      <c r="C141" s="11" t="s">
        <v>165</v>
      </c>
      <c r="D141" s="12" t="s">
        <v>52</v>
      </c>
      <c r="E141" s="14">
        <v>1</v>
      </c>
      <c r="F141" s="13" t="s">
        <v>140</v>
      </c>
      <c r="G141" s="64">
        <v>376.62</v>
      </c>
      <c r="H141" s="65">
        <f t="shared" si="56"/>
        <v>390.93155999999999</v>
      </c>
      <c r="I141" s="65">
        <f t="shared" si="49"/>
        <v>86.004943200000014</v>
      </c>
      <c r="J141" s="65">
        <f t="shared" si="33"/>
        <v>476.9365032</v>
      </c>
      <c r="K141" s="42">
        <f t="shared" si="51"/>
        <v>406.56128999999999</v>
      </c>
      <c r="L141" s="42">
        <f t="shared" si="52"/>
        <v>89.443483799999967</v>
      </c>
      <c r="M141" s="42">
        <f t="shared" si="53"/>
        <v>496.00477379999995</v>
      </c>
      <c r="P141" s="50"/>
      <c r="Q141" s="50"/>
      <c r="R141" s="51"/>
      <c r="S141" s="51"/>
    </row>
    <row r="142" spans="1:19" ht="47.25" x14ac:dyDescent="0.2">
      <c r="A142" s="10">
        <f t="shared" si="54"/>
        <v>105</v>
      </c>
      <c r="B142" s="10">
        <f t="shared" si="55"/>
        <v>105</v>
      </c>
      <c r="C142" s="11" t="s">
        <v>166</v>
      </c>
      <c r="D142" s="12" t="s">
        <v>52</v>
      </c>
      <c r="E142" s="14">
        <v>1</v>
      </c>
      <c r="F142" s="13" t="s">
        <v>152</v>
      </c>
      <c r="G142" s="64">
        <v>177.39000000000001</v>
      </c>
      <c r="H142" s="65">
        <f t="shared" si="56"/>
        <v>184.13082000000003</v>
      </c>
      <c r="I142" s="65">
        <f t="shared" si="49"/>
        <v>40.508780400000006</v>
      </c>
      <c r="J142" s="65">
        <f t="shared" si="33"/>
        <v>224.63960040000003</v>
      </c>
      <c r="K142" s="42">
        <f t="shared" si="51"/>
        <v>191.49250499999999</v>
      </c>
      <c r="L142" s="42">
        <f t="shared" si="52"/>
        <v>42.128351100000003</v>
      </c>
      <c r="M142" s="42">
        <f t="shared" si="53"/>
        <v>233.6208561</v>
      </c>
      <c r="P142" s="50"/>
      <c r="Q142" s="50"/>
      <c r="R142" s="51"/>
      <c r="S142" s="51"/>
    </row>
    <row r="143" spans="1:19" ht="157.5" x14ac:dyDescent="0.2">
      <c r="A143" s="10">
        <f t="shared" si="54"/>
        <v>106</v>
      </c>
      <c r="B143" s="10">
        <f t="shared" si="55"/>
        <v>106</v>
      </c>
      <c r="C143" s="11" t="s">
        <v>167</v>
      </c>
      <c r="D143" s="12" t="s">
        <v>52</v>
      </c>
      <c r="E143" s="14">
        <v>1</v>
      </c>
      <c r="F143" s="13" t="s">
        <v>140</v>
      </c>
      <c r="G143" s="64">
        <v>591.37</v>
      </c>
      <c r="H143" s="65">
        <f t="shared" si="56"/>
        <v>613.84206000000006</v>
      </c>
      <c r="I143" s="65">
        <f t="shared" si="49"/>
        <v>135.04525320000005</v>
      </c>
      <c r="J143" s="65">
        <f t="shared" si="33"/>
        <v>748.88731320000011</v>
      </c>
      <c r="K143" s="42">
        <f t="shared" si="51"/>
        <v>638.383915</v>
      </c>
      <c r="L143" s="42">
        <f t="shared" si="52"/>
        <v>140.44446129999994</v>
      </c>
      <c r="M143" s="42">
        <f t="shared" si="53"/>
        <v>778.82837629999995</v>
      </c>
      <c r="P143" s="50"/>
      <c r="Q143" s="50"/>
      <c r="R143" s="51"/>
      <c r="S143" s="51"/>
    </row>
    <row r="144" spans="1:19" ht="31.5" x14ac:dyDescent="0.2">
      <c r="A144" s="10">
        <f t="shared" si="54"/>
        <v>107</v>
      </c>
      <c r="B144" s="10">
        <f t="shared" si="55"/>
        <v>107</v>
      </c>
      <c r="C144" s="11" t="s">
        <v>168</v>
      </c>
      <c r="D144" s="12" t="s">
        <v>52</v>
      </c>
      <c r="E144" s="14">
        <v>1</v>
      </c>
      <c r="F144" s="13" t="s">
        <v>155</v>
      </c>
      <c r="G144" s="64">
        <v>133.49999999999997</v>
      </c>
      <c r="H144" s="65">
        <f t="shared" si="56"/>
        <v>138.57299999999998</v>
      </c>
      <c r="I144" s="65">
        <f t="shared" si="49"/>
        <v>30.486059999999981</v>
      </c>
      <c r="J144" s="65">
        <f t="shared" si="33"/>
        <v>169.05905999999996</v>
      </c>
      <c r="K144" s="42">
        <f t="shared" si="51"/>
        <v>144.11324999999997</v>
      </c>
      <c r="L144" s="42">
        <f t="shared" si="52"/>
        <v>31.704915</v>
      </c>
      <c r="M144" s="42">
        <f t="shared" si="53"/>
        <v>175.81816499999996</v>
      </c>
      <c r="P144" s="50"/>
      <c r="Q144" s="50"/>
      <c r="R144" s="51"/>
      <c r="S144" s="51"/>
    </row>
    <row r="145" spans="1:19" ht="157.5" x14ac:dyDescent="0.2">
      <c r="A145" s="10">
        <f t="shared" si="54"/>
        <v>108</v>
      </c>
      <c r="B145" s="10">
        <f t="shared" si="55"/>
        <v>108</v>
      </c>
      <c r="C145" s="11" t="s">
        <v>169</v>
      </c>
      <c r="D145" s="12" t="s">
        <v>52</v>
      </c>
      <c r="E145" s="14">
        <v>1</v>
      </c>
      <c r="F145" s="13" t="s">
        <v>140</v>
      </c>
      <c r="G145" s="64">
        <v>445.03000000000003</v>
      </c>
      <c r="H145" s="65">
        <f t="shared" si="56"/>
        <v>461.94114000000002</v>
      </c>
      <c r="I145" s="65">
        <f t="shared" si="49"/>
        <v>101.62705080000001</v>
      </c>
      <c r="J145" s="65">
        <f t="shared" si="33"/>
        <v>563.56819080000002</v>
      </c>
      <c r="K145" s="42">
        <f t="shared" si="51"/>
        <v>480.40988499999997</v>
      </c>
      <c r="L145" s="42">
        <f t="shared" si="52"/>
        <v>105.6901747</v>
      </c>
      <c r="M145" s="42">
        <f t="shared" si="53"/>
        <v>586.10005969999997</v>
      </c>
      <c r="P145" s="50"/>
      <c r="Q145" s="50"/>
      <c r="R145" s="51"/>
      <c r="S145" s="51"/>
    </row>
    <row r="146" spans="1:19" x14ac:dyDescent="0.2">
      <c r="A146" s="82" t="s">
        <v>170</v>
      </c>
      <c r="B146" s="83"/>
      <c r="C146" s="83"/>
      <c r="D146" s="83"/>
      <c r="E146" s="83"/>
      <c r="F146" s="83"/>
      <c r="G146" s="83"/>
      <c r="H146" s="83"/>
      <c r="I146" s="83"/>
      <c r="J146" s="83"/>
      <c r="K146" s="83"/>
      <c r="L146" s="83"/>
      <c r="M146" s="84"/>
      <c r="P146" s="50"/>
      <c r="Q146" s="50"/>
      <c r="R146" s="51"/>
      <c r="S146" s="51"/>
    </row>
    <row r="147" spans="1:19" ht="29.25" customHeight="1" x14ac:dyDescent="0.2">
      <c r="A147" s="9">
        <f>A145+1</f>
        <v>109</v>
      </c>
      <c r="B147" s="10">
        <f t="shared" si="55"/>
        <v>109</v>
      </c>
      <c r="C147" s="11" t="s">
        <v>171</v>
      </c>
      <c r="D147" s="12" t="s">
        <v>52</v>
      </c>
      <c r="E147" s="14">
        <v>1</v>
      </c>
      <c r="F147" s="13" t="s">
        <v>172</v>
      </c>
      <c r="G147" s="64">
        <v>65.5</v>
      </c>
      <c r="H147" s="65">
        <f t="shared" si="56"/>
        <v>67.989000000000004</v>
      </c>
      <c r="I147" s="65">
        <f t="shared" si="49"/>
        <v>14.957579999999993</v>
      </c>
      <c r="J147" s="65">
        <f t="shared" si="33"/>
        <v>82.946579999999997</v>
      </c>
      <c r="K147" s="42">
        <f t="shared" ref="K147:K154" si="57">G147*1.0795</f>
        <v>70.707249999999988</v>
      </c>
      <c r="L147" s="42">
        <f t="shared" ref="L147:L154" si="58">M147-K147</f>
        <v>15.555594999999997</v>
      </c>
      <c r="M147" s="42">
        <f t="shared" ref="M147:M154" si="59">K147*1.22</f>
        <v>86.262844999999984</v>
      </c>
      <c r="P147" s="50"/>
      <c r="Q147" s="50"/>
      <c r="R147" s="51"/>
      <c r="S147" s="51"/>
    </row>
    <row r="148" spans="1:19" ht="31.5" x14ac:dyDescent="0.2">
      <c r="A148" s="9">
        <f t="shared" ref="A148:A154" si="60">A147+1</f>
        <v>110</v>
      </c>
      <c r="B148" s="10">
        <f t="shared" si="55"/>
        <v>110</v>
      </c>
      <c r="C148" s="11" t="s">
        <v>173</v>
      </c>
      <c r="D148" s="12" t="s">
        <v>52</v>
      </c>
      <c r="E148" s="14">
        <v>1</v>
      </c>
      <c r="F148" s="13" t="s">
        <v>174</v>
      </c>
      <c r="G148" s="64">
        <v>79.639999999999986</v>
      </c>
      <c r="H148" s="65">
        <f t="shared" si="56"/>
        <v>82.666319999999985</v>
      </c>
      <c r="I148" s="65">
        <f t="shared" si="49"/>
        <v>18.1865904</v>
      </c>
      <c r="J148" s="65">
        <f t="shared" si="33"/>
        <v>100.85291039999998</v>
      </c>
      <c r="K148" s="42">
        <f t="shared" si="57"/>
        <v>85.971379999999982</v>
      </c>
      <c r="L148" s="42">
        <f t="shared" si="58"/>
        <v>18.913703599999991</v>
      </c>
      <c r="M148" s="42">
        <f t="shared" si="59"/>
        <v>104.88508359999997</v>
      </c>
      <c r="P148" s="50"/>
      <c r="Q148" s="50"/>
      <c r="R148" s="51"/>
      <c r="S148" s="51"/>
    </row>
    <row r="149" spans="1:19" ht="31.5" x14ac:dyDescent="0.2">
      <c r="A149" s="9">
        <f t="shared" si="60"/>
        <v>111</v>
      </c>
      <c r="B149" s="10">
        <f t="shared" si="55"/>
        <v>111</v>
      </c>
      <c r="C149" s="11" t="s">
        <v>175</v>
      </c>
      <c r="D149" s="12" t="s">
        <v>52</v>
      </c>
      <c r="E149" s="14">
        <v>1</v>
      </c>
      <c r="F149" s="13" t="s">
        <v>174</v>
      </c>
      <c r="G149" s="64">
        <v>95.189999999999984</v>
      </c>
      <c r="H149" s="65">
        <f t="shared" si="56"/>
        <v>98.807219999999987</v>
      </c>
      <c r="I149" s="65">
        <f t="shared" si="49"/>
        <v>21.737588399999993</v>
      </c>
      <c r="J149" s="65">
        <f t="shared" si="33"/>
        <v>120.54480839999998</v>
      </c>
      <c r="K149" s="42">
        <f t="shared" si="57"/>
        <v>102.75760499999997</v>
      </c>
      <c r="L149" s="42">
        <f t="shared" si="58"/>
        <v>22.606673099999995</v>
      </c>
      <c r="M149" s="42">
        <f t="shared" si="59"/>
        <v>125.36427809999996</v>
      </c>
      <c r="P149" s="50"/>
      <c r="Q149" s="50"/>
      <c r="R149" s="51"/>
      <c r="S149" s="51"/>
    </row>
    <row r="150" spans="1:19" ht="31.5" x14ac:dyDescent="0.2">
      <c r="A150" s="9">
        <f t="shared" si="60"/>
        <v>112</v>
      </c>
      <c r="B150" s="10">
        <f t="shared" si="55"/>
        <v>112</v>
      </c>
      <c r="C150" s="11" t="s">
        <v>176</v>
      </c>
      <c r="D150" s="12" t="s">
        <v>52</v>
      </c>
      <c r="E150" s="14">
        <v>1</v>
      </c>
      <c r="F150" s="13" t="s">
        <v>174</v>
      </c>
      <c r="G150" s="64">
        <v>134.59</v>
      </c>
      <c r="H150" s="65">
        <f t="shared" si="56"/>
        <v>139.70442</v>
      </c>
      <c r="I150" s="65">
        <f t="shared" si="49"/>
        <v>30.734972400000004</v>
      </c>
      <c r="J150" s="65">
        <f t="shared" si="33"/>
        <v>170.4393924</v>
      </c>
      <c r="K150" s="42">
        <f t="shared" si="57"/>
        <v>145.289905</v>
      </c>
      <c r="L150" s="42">
        <f t="shared" si="58"/>
        <v>31.963779100000011</v>
      </c>
      <c r="M150" s="42">
        <f t="shared" si="59"/>
        <v>177.25368410000002</v>
      </c>
      <c r="P150" s="50"/>
      <c r="Q150" s="50"/>
      <c r="R150" s="51"/>
      <c r="S150" s="51"/>
    </row>
    <row r="151" spans="1:19" ht="157.5" x14ac:dyDescent="0.2">
      <c r="A151" s="9">
        <f t="shared" si="60"/>
        <v>113</v>
      </c>
      <c r="B151" s="10">
        <f t="shared" si="55"/>
        <v>113</v>
      </c>
      <c r="C151" s="11" t="s">
        <v>177</v>
      </c>
      <c r="D151" s="12" t="s">
        <v>52</v>
      </c>
      <c r="E151" s="14">
        <v>1</v>
      </c>
      <c r="F151" s="13" t="s">
        <v>140</v>
      </c>
      <c r="G151" s="64">
        <v>218.37</v>
      </c>
      <c r="H151" s="65">
        <f t="shared" si="56"/>
        <v>226.66806000000003</v>
      </c>
      <c r="I151" s="65">
        <f t="shared" si="49"/>
        <v>49.866973200000018</v>
      </c>
      <c r="J151" s="65">
        <f t="shared" si="33"/>
        <v>276.53503320000004</v>
      </c>
      <c r="K151" s="42">
        <f t="shared" si="57"/>
        <v>235.73041499999999</v>
      </c>
      <c r="L151" s="42">
        <f t="shared" si="58"/>
        <v>51.860691299999985</v>
      </c>
      <c r="M151" s="42">
        <f t="shared" si="59"/>
        <v>287.59110629999998</v>
      </c>
      <c r="P151" s="50"/>
      <c r="Q151" s="50"/>
      <c r="R151" s="51"/>
      <c r="S151" s="51"/>
    </row>
    <row r="152" spans="1:19" ht="157.5" x14ac:dyDescent="0.2">
      <c r="A152" s="9">
        <f t="shared" si="60"/>
        <v>114</v>
      </c>
      <c r="B152" s="10">
        <f t="shared" si="55"/>
        <v>114</v>
      </c>
      <c r="C152" s="11" t="s">
        <v>178</v>
      </c>
      <c r="D152" s="12" t="s">
        <v>52</v>
      </c>
      <c r="E152" s="14">
        <v>1</v>
      </c>
      <c r="F152" s="13" t="s">
        <v>140</v>
      </c>
      <c r="G152" s="64">
        <v>265.49999999999994</v>
      </c>
      <c r="H152" s="65">
        <f t="shared" si="56"/>
        <v>275.58899999999994</v>
      </c>
      <c r="I152" s="65">
        <f t="shared" si="49"/>
        <v>60.629579999999976</v>
      </c>
      <c r="J152" s="65">
        <f t="shared" si="33"/>
        <v>336.21857999999992</v>
      </c>
      <c r="K152" s="42">
        <f t="shared" si="57"/>
        <v>286.60724999999991</v>
      </c>
      <c r="L152" s="42">
        <f t="shared" si="58"/>
        <v>63.053594999999973</v>
      </c>
      <c r="M152" s="42">
        <f t="shared" si="59"/>
        <v>349.66084499999988</v>
      </c>
      <c r="P152" s="50"/>
      <c r="Q152" s="50"/>
      <c r="R152" s="51"/>
      <c r="S152" s="51"/>
    </row>
    <row r="153" spans="1:19" ht="157.5" x14ac:dyDescent="0.2">
      <c r="A153" s="9">
        <f t="shared" si="60"/>
        <v>115</v>
      </c>
      <c r="B153" s="10">
        <f t="shared" si="55"/>
        <v>115</v>
      </c>
      <c r="C153" s="11" t="s">
        <v>179</v>
      </c>
      <c r="D153" s="12" t="s">
        <v>52</v>
      </c>
      <c r="E153" s="14">
        <v>1</v>
      </c>
      <c r="F153" s="13" t="s">
        <v>140</v>
      </c>
      <c r="G153" s="64">
        <v>317.36999999999995</v>
      </c>
      <c r="H153" s="65">
        <f t="shared" si="56"/>
        <v>329.43005999999997</v>
      </c>
      <c r="I153" s="65">
        <f t="shared" si="49"/>
        <v>72.474613199999965</v>
      </c>
      <c r="J153" s="65">
        <f t="shared" si="33"/>
        <v>401.90467319999993</v>
      </c>
      <c r="K153" s="42">
        <f t="shared" si="57"/>
        <v>342.60091499999993</v>
      </c>
      <c r="L153" s="42">
        <f t="shared" si="58"/>
        <v>75.372201299999972</v>
      </c>
      <c r="M153" s="42">
        <f t="shared" si="59"/>
        <v>417.9731162999999</v>
      </c>
      <c r="P153" s="50"/>
      <c r="Q153" s="50"/>
      <c r="R153" s="51"/>
      <c r="S153" s="51"/>
    </row>
    <row r="154" spans="1:19" ht="157.5" x14ac:dyDescent="0.2">
      <c r="A154" s="9">
        <f t="shared" si="60"/>
        <v>116</v>
      </c>
      <c r="B154" s="10">
        <f t="shared" si="55"/>
        <v>116</v>
      </c>
      <c r="C154" s="11" t="s">
        <v>180</v>
      </c>
      <c r="D154" s="15" t="s">
        <v>52</v>
      </c>
      <c r="E154" s="16">
        <v>1</v>
      </c>
      <c r="F154" s="13" t="s">
        <v>140</v>
      </c>
      <c r="G154" s="64">
        <v>448.60999999999996</v>
      </c>
      <c r="H154" s="65">
        <f t="shared" si="56"/>
        <v>465.65717999999998</v>
      </c>
      <c r="I154" s="65">
        <f t="shared" si="49"/>
        <v>102.44457959999994</v>
      </c>
      <c r="J154" s="65">
        <f t="shared" si="33"/>
        <v>568.10175959999992</v>
      </c>
      <c r="K154" s="42">
        <f t="shared" si="57"/>
        <v>484.27449499999989</v>
      </c>
      <c r="L154" s="42">
        <f t="shared" si="58"/>
        <v>106.54038889999993</v>
      </c>
      <c r="M154" s="42">
        <f t="shared" si="59"/>
        <v>590.81488389999981</v>
      </c>
      <c r="P154" s="50"/>
      <c r="Q154" s="50"/>
      <c r="R154" s="51"/>
      <c r="S154" s="51"/>
    </row>
    <row r="155" spans="1:19" ht="33" customHeight="1" x14ac:dyDescent="0.2">
      <c r="A155" s="85" t="s">
        <v>385</v>
      </c>
      <c r="B155" s="86"/>
      <c r="C155" s="86"/>
      <c r="D155" s="86"/>
      <c r="E155" s="86"/>
      <c r="F155" s="86"/>
      <c r="G155" s="86"/>
      <c r="H155" s="86"/>
      <c r="I155" s="86"/>
      <c r="J155" s="86"/>
      <c r="K155" s="86"/>
      <c r="L155" s="86"/>
      <c r="M155" s="87"/>
      <c r="P155" s="50"/>
      <c r="Q155" s="50"/>
      <c r="R155" s="51"/>
      <c r="S155" s="51"/>
    </row>
    <row r="156" spans="1:19" ht="39" customHeight="1" x14ac:dyDescent="0.2">
      <c r="A156" s="82" t="s">
        <v>181</v>
      </c>
      <c r="B156" s="83"/>
      <c r="C156" s="83"/>
      <c r="D156" s="83"/>
      <c r="E156" s="83"/>
      <c r="F156" s="83"/>
      <c r="G156" s="83"/>
      <c r="H156" s="83"/>
      <c r="I156" s="83"/>
      <c r="J156" s="83"/>
      <c r="K156" s="83"/>
      <c r="L156" s="83"/>
      <c r="M156" s="84"/>
      <c r="P156" s="50"/>
      <c r="Q156" s="50"/>
      <c r="R156" s="51"/>
      <c r="S156" s="51"/>
    </row>
    <row r="157" spans="1:19" ht="47.25" x14ac:dyDescent="0.2">
      <c r="A157" s="9">
        <f>A154+1</f>
        <v>117</v>
      </c>
      <c r="B157" s="10">
        <f t="shared" si="55"/>
        <v>117</v>
      </c>
      <c r="C157" s="11" t="s">
        <v>182</v>
      </c>
      <c r="D157" s="17" t="s">
        <v>123</v>
      </c>
      <c r="E157" s="18">
        <v>1</v>
      </c>
      <c r="F157" s="13" t="s">
        <v>183</v>
      </c>
      <c r="G157" s="64">
        <v>1516.2</v>
      </c>
      <c r="H157" s="65">
        <f t="shared" si="56"/>
        <v>1573.8156000000001</v>
      </c>
      <c r="I157" s="65">
        <f t="shared" si="49"/>
        <v>346.23943200000008</v>
      </c>
      <c r="J157" s="65">
        <f t="shared" si="33"/>
        <v>1920.0550320000002</v>
      </c>
      <c r="K157" s="42">
        <f t="shared" ref="K157:K162" si="61">G157*1.0795</f>
        <v>1636.7378999999999</v>
      </c>
      <c r="L157" s="42">
        <f t="shared" ref="L157:L162" si="62">M157-K157</f>
        <v>360.08233799999994</v>
      </c>
      <c r="M157" s="42">
        <f t="shared" ref="M157:M162" si="63">K157*1.22</f>
        <v>1996.8202379999998</v>
      </c>
      <c r="P157" s="50"/>
      <c r="Q157" s="50"/>
      <c r="R157" s="51"/>
      <c r="S157" s="51"/>
    </row>
    <row r="158" spans="1:19" ht="409.5" x14ac:dyDescent="0.2">
      <c r="A158" s="9">
        <f t="shared" ref="A158:A162" si="64">A157+1</f>
        <v>118</v>
      </c>
      <c r="B158" s="10">
        <f t="shared" si="55"/>
        <v>118</v>
      </c>
      <c r="C158" s="11" t="s">
        <v>184</v>
      </c>
      <c r="D158" s="17" t="s">
        <v>123</v>
      </c>
      <c r="E158" s="18">
        <v>1</v>
      </c>
      <c r="F158" s="13" t="s">
        <v>185</v>
      </c>
      <c r="G158" s="64">
        <v>5054.01</v>
      </c>
      <c r="H158" s="65">
        <f t="shared" si="56"/>
        <v>5246.0623800000003</v>
      </c>
      <c r="I158" s="65">
        <f t="shared" si="49"/>
        <v>1154.1337235999999</v>
      </c>
      <c r="J158" s="65">
        <f t="shared" si="33"/>
        <v>6400.1961036000002</v>
      </c>
      <c r="K158" s="42">
        <f t="shared" si="61"/>
        <v>5455.8037949999998</v>
      </c>
      <c r="L158" s="42">
        <f t="shared" si="62"/>
        <v>1200.2768348999998</v>
      </c>
      <c r="M158" s="42">
        <f t="shared" si="63"/>
        <v>6656.0806298999996</v>
      </c>
      <c r="P158" s="50"/>
      <c r="Q158" s="50"/>
      <c r="R158" s="51"/>
      <c r="S158" s="51"/>
    </row>
    <row r="159" spans="1:19" ht="47.25" x14ac:dyDescent="0.2">
      <c r="A159" s="9">
        <f t="shared" si="64"/>
        <v>119</v>
      </c>
      <c r="B159" s="10">
        <f t="shared" si="55"/>
        <v>119</v>
      </c>
      <c r="C159" s="11" t="s">
        <v>186</v>
      </c>
      <c r="D159" s="17" t="s">
        <v>123</v>
      </c>
      <c r="E159" s="18">
        <v>1</v>
      </c>
      <c r="F159" s="13" t="s">
        <v>183</v>
      </c>
      <c r="G159" s="64">
        <v>1908.43</v>
      </c>
      <c r="H159" s="65">
        <f t="shared" si="56"/>
        <v>1980.9503400000001</v>
      </c>
      <c r="I159" s="65">
        <f t="shared" si="49"/>
        <v>435.80907480000019</v>
      </c>
      <c r="J159" s="65">
        <f t="shared" si="33"/>
        <v>2416.7594148000003</v>
      </c>
      <c r="K159" s="42">
        <f t="shared" si="61"/>
        <v>2060.150185</v>
      </c>
      <c r="L159" s="42">
        <f t="shared" si="62"/>
        <v>453.23304069999995</v>
      </c>
      <c r="M159" s="42">
        <f t="shared" si="63"/>
        <v>2513.3832256999999</v>
      </c>
      <c r="P159" s="50"/>
      <c r="Q159" s="50"/>
      <c r="R159" s="51"/>
      <c r="S159" s="51"/>
    </row>
    <row r="160" spans="1:19" ht="409.5" x14ac:dyDescent="0.2">
      <c r="A160" s="9">
        <f t="shared" si="64"/>
        <v>120</v>
      </c>
      <c r="B160" s="10">
        <f t="shared" si="55"/>
        <v>120</v>
      </c>
      <c r="C160" s="11" t="s">
        <v>187</v>
      </c>
      <c r="D160" s="17" t="s">
        <v>123</v>
      </c>
      <c r="E160" s="18">
        <v>1</v>
      </c>
      <c r="F160" s="13" t="s">
        <v>185</v>
      </c>
      <c r="G160" s="64">
        <v>6361.4800000000005</v>
      </c>
      <c r="H160" s="65">
        <f t="shared" si="56"/>
        <v>6603.2162400000007</v>
      </c>
      <c r="I160" s="65">
        <f t="shared" si="49"/>
        <v>1452.7075728</v>
      </c>
      <c r="J160" s="65">
        <f t="shared" si="33"/>
        <v>8055.9238128000006</v>
      </c>
      <c r="K160" s="42">
        <f t="shared" si="61"/>
        <v>6867.2176600000003</v>
      </c>
      <c r="L160" s="42">
        <f t="shared" si="62"/>
        <v>1510.7878851999994</v>
      </c>
      <c r="M160" s="42">
        <f t="shared" si="63"/>
        <v>8378.0055451999997</v>
      </c>
      <c r="P160" s="50"/>
      <c r="Q160" s="50"/>
      <c r="R160" s="51"/>
      <c r="S160" s="51"/>
    </row>
    <row r="161" spans="1:19" ht="47.25" x14ac:dyDescent="0.2">
      <c r="A161" s="9">
        <f t="shared" si="64"/>
        <v>121</v>
      </c>
      <c r="B161" s="10">
        <f t="shared" si="55"/>
        <v>121</v>
      </c>
      <c r="C161" s="11" t="s">
        <v>188</v>
      </c>
      <c r="D161" s="17" t="s">
        <v>123</v>
      </c>
      <c r="E161" s="18">
        <v>1</v>
      </c>
      <c r="F161" s="13" t="s">
        <v>183</v>
      </c>
      <c r="G161" s="64">
        <v>2198.87</v>
      </c>
      <c r="H161" s="65">
        <f t="shared" si="56"/>
        <v>2282.42706</v>
      </c>
      <c r="I161" s="65">
        <f t="shared" si="49"/>
        <v>502.13395319999972</v>
      </c>
      <c r="J161" s="65">
        <f t="shared" si="33"/>
        <v>2784.5610131999997</v>
      </c>
      <c r="K161" s="42">
        <f t="shared" si="61"/>
        <v>2373.6801649999998</v>
      </c>
      <c r="L161" s="42">
        <f t="shared" si="62"/>
        <v>522.20963630000006</v>
      </c>
      <c r="M161" s="42">
        <f t="shared" si="63"/>
        <v>2895.8898012999998</v>
      </c>
      <c r="P161" s="50"/>
      <c r="Q161" s="50"/>
      <c r="R161" s="51"/>
      <c r="S161" s="51"/>
    </row>
    <row r="162" spans="1:19" ht="84" customHeight="1" x14ac:dyDescent="0.2">
      <c r="A162" s="9">
        <f t="shared" si="64"/>
        <v>122</v>
      </c>
      <c r="B162" s="10">
        <f t="shared" si="55"/>
        <v>122</v>
      </c>
      <c r="C162" s="11" t="s">
        <v>189</v>
      </c>
      <c r="D162" s="17" t="s">
        <v>123</v>
      </c>
      <c r="E162" s="18">
        <v>1</v>
      </c>
      <c r="F162" s="13" t="s">
        <v>185</v>
      </c>
      <c r="G162" s="64">
        <v>7329.5199999999995</v>
      </c>
      <c r="H162" s="65">
        <f t="shared" si="56"/>
        <v>7608.0417600000001</v>
      </c>
      <c r="I162" s="65">
        <f t="shared" si="49"/>
        <v>1673.7691871999996</v>
      </c>
      <c r="J162" s="65">
        <f t="shared" si="33"/>
        <v>9281.8109471999996</v>
      </c>
      <c r="K162" s="42">
        <f t="shared" si="61"/>
        <v>7912.2168399999991</v>
      </c>
      <c r="L162" s="42">
        <f t="shared" si="62"/>
        <v>1740.6877047999988</v>
      </c>
      <c r="M162" s="42">
        <f t="shared" si="63"/>
        <v>9652.9045447999979</v>
      </c>
      <c r="P162" s="50"/>
      <c r="Q162" s="50"/>
      <c r="R162" s="51"/>
      <c r="S162" s="51"/>
    </row>
    <row r="163" spans="1:19" ht="27" customHeight="1" x14ac:dyDescent="0.2">
      <c r="A163" s="82" t="s">
        <v>190</v>
      </c>
      <c r="B163" s="83"/>
      <c r="C163" s="83"/>
      <c r="D163" s="83"/>
      <c r="E163" s="83"/>
      <c r="F163" s="83"/>
      <c r="G163" s="83"/>
      <c r="H163" s="83"/>
      <c r="I163" s="83"/>
      <c r="J163" s="83"/>
      <c r="K163" s="83"/>
      <c r="L163" s="83"/>
      <c r="M163" s="84"/>
      <c r="P163" s="50"/>
      <c r="Q163" s="50"/>
      <c r="R163" s="51"/>
      <c r="S163" s="51"/>
    </row>
    <row r="164" spans="1:19" ht="47.25" x14ac:dyDescent="0.2">
      <c r="A164" s="9">
        <f>A162+1</f>
        <v>123</v>
      </c>
      <c r="B164" s="10">
        <f t="shared" si="55"/>
        <v>123</v>
      </c>
      <c r="C164" s="11" t="s">
        <v>191</v>
      </c>
      <c r="D164" s="17" t="s">
        <v>123</v>
      </c>
      <c r="E164" s="18">
        <v>1</v>
      </c>
      <c r="F164" s="13" t="s">
        <v>183</v>
      </c>
      <c r="G164" s="64">
        <v>1574.88</v>
      </c>
      <c r="H164" s="65">
        <f t="shared" si="56"/>
        <v>1634.7254400000002</v>
      </c>
      <c r="I164" s="65">
        <f t="shared" si="49"/>
        <v>359.63959679999994</v>
      </c>
      <c r="J164" s="65">
        <f t="shared" si="33"/>
        <v>1994.3650368000001</v>
      </c>
      <c r="K164" s="42">
        <f t="shared" ref="K164:K169" si="65">G164*1.0795</f>
        <v>1700.08296</v>
      </c>
      <c r="L164" s="42">
        <f t="shared" ref="L164:L169" si="66">M164-K164</f>
        <v>374.0182511999999</v>
      </c>
      <c r="M164" s="42">
        <f t="shared" ref="M164:M169" si="67">K164*1.22</f>
        <v>2074.1012111999999</v>
      </c>
      <c r="P164" s="50"/>
      <c r="Q164" s="50"/>
      <c r="R164" s="51"/>
      <c r="S164" s="51"/>
    </row>
    <row r="165" spans="1:19" ht="110.25" customHeight="1" x14ac:dyDescent="0.2">
      <c r="A165" s="9">
        <f t="shared" ref="A165:A169" si="68">A164+1</f>
        <v>124</v>
      </c>
      <c r="B165" s="10">
        <f t="shared" si="55"/>
        <v>124</v>
      </c>
      <c r="C165" s="11" t="s">
        <v>192</v>
      </c>
      <c r="D165" s="17" t="s">
        <v>123</v>
      </c>
      <c r="E165" s="18">
        <v>1</v>
      </c>
      <c r="F165" s="13" t="s">
        <v>185</v>
      </c>
      <c r="G165" s="64">
        <v>5249.5700000000006</v>
      </c>
      <c r="H165" s="65">
        <f t="shared" si="56"/>
        <v>5449.0536600000005</v>
      </c>
      <c r="I165" s="65">
        <f t="shared" si="49"/>
        <v>1198.7918051999995</v>
      </c>
      <c r="J165" s="65">
        <f t="shared" si="33"/>
        <v>6647.8454652</v>
      </c>
      <c r="K165" s="42">
        <f t="shared" si="65"/>
        <v>5666.9108150000002</v>
      </c>
      <c r="L165" s="42">
        <f t="shared" si="66"/>
        <v>1246.7203792999999</v>
      </c>
      <c r="M165" s="42">
        <f t="shared" si="67"/>
        <v>6913.6311943000001</v>
      </c>
      <c r="P165" s="50"/>
      <c r="Q165" s="50"/>
      <c r="R165" s="51"/>
      <c r="S165" s="51"/>
    </row>
    <row r="166" spans="1:19" ht="47.25" x14ac:dyDescent="0.2">
      <c r="A166" s="9">
        <f t="shared" si="68"/>
        <v>125</v>
      </c>
      <c r="B166" s="10">
        <f t="shared" si="55"/>
        <v>125</v>
      </c>
      <c r="C166" s="11" t="s">
        <v>193</v>
      </c>
      <c r="D166" s="17" t="s">
        <v>123</v>
      </c>
      <c r="E166" s="18">
        <v>1</v>
      </c>
      <c r="F166" s="13" t="s">
        <v>183</v>
      </c>
      <c r="G166" s="64">
        <v>1991.4099999999999</v>
      </c>
      <c r="H166" s="65">
        <f t="shared" si="56"/>
        <v>2067.08358</v>
      </c>
      <c r="I166" s="65">
        <f t="shared" si="49"/>
        <v>454.75838759999988</v>
      </c>
      <c r="J166" s="65">
        <f t="shared" si="33"/>
        <v>2521.8419675999999</v>
      </c>
      <c r="K166" s="42">
        <f t="shared" si="65"/>
        <v>2149.7270949999997</v>
      </c>
      <c r="L166" s="42">
        <f t="shared" si="66"/>
        <v>472.93996089999973</v>
      </c>
      <c r="M166" s="42">
        <f t="shared" si="67"/>
        <v>2622.6670558999995</v>
      </c>
      <c r="P166" s="50"/>
      <c r="Q166" s="50"/>
      <c r="R166" s="51"/>
      <c r="S166" s="51"/>
    </row>
    <row r="167" spans="1:19" ht="409.5" x14ac:dyDescent="0.2">
      <c r="A167" s="9">
        <f t="shared" si="68"/>
        <v>126</v>
      </c>
      <c r="B167" s="10">
        <f t="shared" si="55"/>
        <v>126</v>
      </c>
      <c r="C167" s="11" t="s">
        <v>194</v>
      </c>
      <c r="D167" s="17" t="s">
        <v>123</v>
      </c>
      <c r="E167" s="19">
        <v>1</v>
      </c>
      <c r="F167" s="13" t="s">
        <v>185</v>
      </c>
      <c r="G167" s="64">
        <v>6638.07</v>
      </c>
      <c r="H167" s="65">
        <f t="shared" si="56"/>
        <v>6890.3166599999995</v>
      </c>
      <c r="I167" s="65">
        <f t="shared" si="49"/>
        <v>1515.869665199999</v>
      </c>
      <c r="J167" s="65">
        <f t="shared" si="33"/>
        <v>8406.1863251999985</v>
      </c>
      <c r="K167" s="42">
        <f t="shared" si="65"/>
        <v>7165.7965649999987</v>
      </c>
      <c r="L167" s="42">
        <f t="shared" si="66"/>
        <v>1576.4752442999998</v>
      </c>
      <c r="M167" s="42">
        <f t="shared" si="67"/>
        <v>8742.2718092999985</v>
      </c>
      <c r="P167" s="50"/>
      <c r="Q167" s="50"/>
      <c r="R167" s="51"/>
      <c r="S167" s="51"/>
    </row>
    <row r="168" spans="1:19" ht="47.25" x14ac:dyDescent="0.2">
      <c r="A168" s="9">
        <f t="shared" si="68"/>
        <v>127</v>
      </c>
      <c r="B168" s="10">
        <f t="shared" si="55"/>
        <v>127</v>
      </c>
      <c r="C168" s="11" t="s">
        <v>195</v>
      </c>
      <c r="D168" s="17" t="s">
        <v>123</v>
      </c>
      <c r="E168" s="18">
        <v>1</v>
      </c>
      <c r="F168" s="13" t="s">
        <v>183</v>
      </c>
      <c r="G168" s="64">
        <v>2328.4900000000002</v>
      </c>
      <c r="H168" s="63">
        <f t="shared" si="56"/>
        <v>2416.9726200000005</v>
      </c>
      <c r="I168" s="65">
        <f t="shared" si="49"/>
        <v>531.73397639999985</v>
      </c>
      <c r="J168" s="65">
        <f t="shared" ref="J168:J227" si="69">H168*1.22</f>
        <v>2948.7065964000003</v>
      </c>
      <c r="K168" s="42">
        <f t="shared" si="65"/>
        <v>2513.6049550000002</v>
      </c>
      <c r="L168" s="42">
        <f t="shared" si="66"/>
        <v>552.99309009999979</v>
      </c>
      <c r="M168" s="42">
        <f t="shared" si="67"/>
        <v>3066.5980451</v>
      </c>
      <c r="P168" s="50"/>
      <c r="Q168" s="50"/>
      <c r="R168" s="51"/>
      <c r="S168" s="51"/>
    </row>
    <row r="169" spans="1:19" ht="409.5" x14ac:dyDescent="0.2">
      <c r="A169" s="9">
        <f t="shared" si="68"/>
        <v>128</v>
      </c>
      <c r="B169" s="10">
        <f t="shared" si="55"/>
        <v>128</v>
      </c>
      <c r="C169" s="11" t="s">
        <v>196</v>
      </c>
      <c r="D169" s="17" t="s">
        <v>123</v>
      </c>
      <c r="E169" s="19">
        <v>1</v>
      </c>
      <c r="F169" s="13" t="s">
        <v>185</v>
      </c>
      <c r="G169" s="64">
        <v>7761.68</v>
      </c>
      <c r="H169" s="63">
        <f t="shared" si="56"/>
        <v>8056.6238400000002</v>
      </c>
      <c r="I169" s="65">
        <f t="shared" si="49"/>
        <v>1772.4572447999999</v>
      </c>
      <c r="J169" s="65">
        <f t="shared" si="69"/>
        <v>9829.0810848000001</v>
      </c>
      <c r="K169" s="42">
        <f t="shared" si="65"/>
        <v>8378.7335599999988</v>
      </c>
      <c r="L169" s="42">
        <f t="shared" si="66"/>
        <v>1843.3213832000001</v>
      </c>
      <c r="M169" s="42">
        <f t="shared" si="67"/>
        <v>10222.054943199999</v>
      </c>
      <c r="P169" s="50"/>
      <c r="Q169" s="50"/>
      <c r="R169" s="51"/>
      <c r="S169" s="51"/>
    </row>
    <row r="170" spans="1:19" x14ac:dyDescent="0.2">
      <c r="A170" s="82" t="s">
        <v>350</v>
      </c>
      <c r="B170" s="83"/>
      <c r="C170" s="83"/>
      <c r="D170" s="83"/>
      <c r="E170" s="83"/>
      <c r="F170" s="83"/>
      <c r="G170" s="83"/>
      <c r="H170" s="83"/>
      <c r="I170" s="83"/>
      <c r="J170" s="83"/>
      <c r="K170" s="83"/>
      <c r="L170" s="83"/>
      <c r="M170" s="84"/>
      <c r="P170" s="50"/>
      <c r="Q170" s="50"/>
      <c r="R170" s="51"/>
      <c r="S170" s="51"/>
    </row>
    <row r="171" spans="1:19" ht="346.5" x14ac:dyDescent="0.2">
      <c r="A171" s="9">
        <v>129</v>
      </c>
      <c r="B171" s="10">
        <f t="shared" si="55"/>
        <v>129</v>
      </c>
      <c r="C171" s="11" t="s">
        <v>351</v>
      </c>
      <c r="D171" s="17" t="s">
        <v>286</v>
      </c>
      <c r="E171" s="19">
        <v>1</v>
      </c>
      <c r="F171" s="13" t="s">
        <v>318</v>
      </c>
      <c r="G171" s="64">
        <v>17953.349999999999</v>
      </c>
      <c r="H171" s="63">
        <f t="shared" si="56"/>
        <v>18635.577300000001</v>
      </c>
      <c r="I171" s="63">
        <v>4099.8276000000005</v>
      </c>
      <c r="J171" s="65">
        <v>22735.407600000002</v>
      </c>
      <c r="K171" s="42">
        <f t="shared" ref="K171" si="70">G171*1.0795</f>
        <v>19380.641324999997</v>
      </c>
      <c r="L171" s="42">
        <f t="shared" ref="L171" si="71">M171-K171</f>
        <v>4263.7410915</v>
      </c>
      <c r="M171" s="42">
        <f t="shared" ref="M171" si="72">K171*1.22</f>
        <v>23644.382416499997</v>
      </c>
      <c r="P171" s="50"/>
      <c r="Q171" s="50"/>
      <c r="R171" s="51"/>
      <c r="S171" s="51"/>
    </row>
    <row r="172" spans="1:19" ht="25.5" customHeight="1" x14ac:dyDescent="0.2">
      <c r="A172" s="76" t="s">
        <v>198</v>
      </c>
      <c r="B172" s="77"/>
      <c r="C172" s="77"/>
      <c r="D172" s="77"/>
      <c r="E172" s="77"/>
      <c r="F172" s="77"/>
      <c r="G172" s="77"/>
      <c r="H172" s="77"/>
      <c r="I172" s="77"/>
      <c r="J172" s="77"/>
      <c r="K172" s="77"/>
      <c r="L172" s="77"/>
      <c r="M172" s="78"/>
      <c r="P172" s="50"/>
      <c r="Q172" s="50"/>
      <c r="R172" s="51"/>
      <c r="S172" s="51"/>
    </row>
    <row r="173" spans="1:19" x14ac:dyDescent="0.2">
      <c r="A173" s="85" t="s">
        <v>199</v>
      </c>
      <c r="B173" s="86"/>
      <c r="C173" s="86"/>
      <c r="D173" s="86"/>
      <c r="E173" s="86"/>
      <c r="F173" s="86"/>
      <c r="G173" s="86"/>
      <c r="H173" s="86"/>
      <c r="I173" s="86"/>
      <c r="J173" s="86"/>
      <c r="K173" s="86"/>
      <c r="L173" s="86"/>
      <c r="M173" s="87"/>
      <c r="P173" s="50"/>
      <c r="Q173" s="50"/>
      <c r="R173" s="51"/>
      <c r="S173" s="51"/>
    </row>
    <row r="174" spans="1:19" ht="47.25" x14ac:dyDescent="0.2">
      <c r="A174" s="9">
        <v>130</v>
      </c>
      <c r="B174" s="10">
        <f t="shared" si="55"/>
        <v>130</v>
      </c>
      <c r="C174" s="11" t="s">
        <v>200</v>
      </c>
      <c r="D174" s="15" t="s">
        <v>197</v>
      </c>
      <c r="E174" s="16">
        <v>1</v>
      </c>
      <c r="F174" s="13" t="s">
        <v>201</v>
      </c>
      <c r="G174" s="64">
        <v>1128.8700000000001</v>
      </c>
      <c r="H174" s="63">
        <f t="shared" si="56"/>
        <v>1171.7670600000001</v>
      </c>
      <c r="I174" s="63">
        <f t="shared" si="49"/>
        <v>257.78875319999997</v>
      </c>
      <c r="J174" s="65">
        <f t="shared" si="69"/>
        <v>1429.5558132000001</v>
      </c>
      <c r="K174" s="42">
        <f t="shared" ref="K174:K179" si="73">G174*1.0795</f>
        <v>1218.6151649999999</v>
      </c>
      <c r="L174" s="42">
        <f t="shared" ref="L174:L179" si="74">M174-K174</f>
        <v>268.09533629999987</v>
      </c>
      <c r="M174" s="42">
        <f t="shared" ref="M174:M179" si="75">K174*1.22</f>
        <v>1486.7105012999998</v>
      </c>
      <c r="P174" s="50"/>
      <c r="Q174" s="50"/>
      <c r="R174" s="51"/>
      <c r="S174" s="51"/>
    </row>
    <row r="175" spans="1:19" ht="204.75" x14ac:dyDescent="0.2">
      <c r="A175" s="9">
        <f t="shared" ref="A175:A179" si="76">A174+1</f>
        <v>131</v>
      </c>
      <c r="B175" s="10">
        <f t="shared" si="55"/>
        <v>131</v>
      </c>
      <c r="C175" s="11" t="s">
        <v>202</v>
      </c>
      <c r="D175" s="15" t="s">
        <v>197</v>
      </c>
      <c r="E175" s="16">
        <v>1</v>
      </c>
      <c r="F175" s="13" t="s">
        <v>203</v>
      </c>
      <c r="G175" s="64">
        <v>3762.93</v>
      </c>
      <c r="H175" s="63">
        <f t="shared" si="56"/>
        <v>3905.9213399999999</v>
      </c>
      <c r="I175" s="63">
        <f t="shared" si="49"/>
        <v>859.3026947999997</v>
      </c>
      <c r="J175" s="65">
        <f t="shared" si="69"/>
        <v>4765.2240347999996</v>
      </c>
      <c r="K175" s="42">
        <f t="shared" si="73"/>
        <v>4062.0829349999995</v>
      </c>
      <c r="L175" s="42">
        <f t="shared" si="74"/>
        <v>893.6582456999995</v>
      </c>
      <c r="M175" s="42">
        <f t="shared" si="75"/>
        <v>4955.7411806999989</v>
      </c>
      <c r="P175" s="50"/>
      <c r="Q175" s="50"/>
      <c r="R175" s="51"/>
      <c r="S175" s="51"/>
    </row>
    <row r="176" spans="1:19" ht="47.25" x14ac:dyDescent="0.2">
      <c r="A176" s="9">
        <f t="shared" si="76"/>
        <v>132</v>
      </c>
      <c r="B176" s="10">
        <f t="shared" si="55"/>
        <v>132</v>
      </c>
      <c r="C176" s="11" t="s">
        <v>204</v>
      </c>
      <c r="D176" s="15" t="s">
        <v>197</v>
      </c>
      <c r="E176" s="16">
        <v>1</v>
      </c>
      <c r="F176" s="13" t="s">
        <v>201</v>
      </c>
      <c r="G176" s="64">
        <v>1335.7</v>
      </c>
      <c r="H176" s="63">
        <f t="shared" si="56"/>
        <v>1386.4566</v>
      </c>
      <c r="I176" s="63">
        <f t="shared" si="49"/>
        <v>305.02045199999998</v>
      </c>
      <c r="J176" s="65">
        <f t="shared" si="69"/>
        <v>1691.477052</v>
      </c>
      <c r="K176" s="42">
        <f t="shared" si="73"/>
        <v>1441.88815</v>
      </c>
      <c r="L176" s="42">
        <f t="shared" si="74"/>
        <v>317.21539299999995</v>
      </c>
      <c r="M176" s="42">
        <f t="shared" si="75"/>
        <v>1759.1035429999999</v>
      </c>
      <c r="P176" s="50"/>
      <c r="Q176" s="50"/>
      <c r="R176" s="51"/>
      <c r="S176" s="51"/>
    </row>
    <row r="177" spans="1:19" ht="204.75" x14ac:dyDescent="0.2">
      <c r="A177" s="9">
        <f t="shared" si="76"/>
        <v>133</v>
      </c>
      <c r="B177" s="10">
        <f t="shared" si="55"/>
        <v>133</v>
      </c>
      <c r="C177" s="11" t="s">
        <v>205</v>
      </c>
      <c r="D177" s="15" t="s">
        <v>197</v>
      </c>
      <c r="E177" s="16">
        <v>1</v>
      </c>
      <c r="F177" s="13" t="s">
        <v>206</v>
      </c>
      <c r="G177" s="64">
        <v>4452.37</v>
      </c>
      <c r="H177" s="65">
        <f t="shared" si="56"/>
        <v>4621.5600599999998</v>
      </c>
      <c r="I177" s="63">
        <f t="shared" si="49"/>
        <v>1016.7432131999994</v>
      </c>
      <c r="J177" s="65">
        <f t="shared" si="69"/>
        <v>5638.3032731999992</v>
      </c>
      <c r="K177" s="42">
        <f t="shared" si="73"/>
        <v>4806.3334149999991</v>
      </c>
      <c r="L177" s="42">
        <f t="shared" si="74"/>
        <v>1057.3933512999993</v>
      </c>
      <c r="M177" s="42">
        <f t="shared" si="75"/>
        <v>5863.7267662999984</v>
      </c>
      <c r="P177" s="50"/>
      <c r="Q177" s="50"/>
      <c r="R177" s="51"/>
      <c r="S177" s="51"/>
    </row>
    <row r="178" spans="1:19" ht="47.25" x14ac:dyDescent="0.2">
      <c r="A178" s="9">
        <f t="shared" si="76"/>
        <v>134</v>
      </c>
      <c r="B178" s="10">
        <f t="shared" si="55"/>
        <v>134</v>
      </c>
      <c r="C178" s="11" t="s">
        <v>207</v>
      </c>
      <c r="D178" s="15" t="s">
        <v>197</v>
      </c>
      <c r="E178" s="16">
        <v>1</v>
      </c>
      <c r="F178" s="13" t="s">
        <v>201</v>
      </c>
      <c r="G178" s="64">
        <v>1782.45</v>
      </c>
      <c r="H178" s="65">
        <f t="shared" si="56"/>
        <v>1850.1831000000002</v>
      </c>
      <c r="I178" s="63">
        <f t="shared" si="49"/>
        <v>407.04028199999993</v>
      </c>
      <c r="J178" s="65">
        <f t="shared" si="69"/>
        <v>2257.2233820000001</v>
      </c>
      <c r="K178" s="42">
        <f t="shared" si="73"/>
        <v>1924.154775</v>
      </c>
      <c r="L178" s="42">
        <f t="shared" si="74"/>
        <v>423.31405050000012</v>
      </c>
      <c r="M178" s="42">
        <f t="shared" si="75"/>
        <v>2347.4688255000001</v>
      </c>
      <c r="P178" s="50"/>
      <c r="Q178" s="50"/>
      <c r="R178" s="51"/>
      <c r="S178" s="51"/>
    </row>
    <row r="179" spans="1:19" ht="204.75" x14ac:dyDescent="0.2">
      <c r="A179" s="9">
        <f t="shared" si="76"/>
        <v>135</v>
      </c>
      <c r="B179" s="10">
        <f t="shared" si="55"/>
        <v>135</v>
      </c>
      <c r="C179" s="11" t="s">
        <v>208</v>
      </c>
      <c r="D179" s="15" t="s">
        <v>197</v>
      </c>
      <c r="E179" s="16">
        <v>1</v>
      </c>
      <c r="F179" s="13" t="s">
        <v>206</v>
      </c>
      <c r="G179" s="64">
        <v>5941.49</v>
      </c>
      <c r="H179" s="65">
        <f t="shared" si="56"/>
        <v>6167.2666200000003</v>
      </c>
      <c r="I179" s="63">
        <f t="shared" si="49"/>
        <v>1356.7986564000003</v>
      </c>
      <c r="J179" s="65">
        <f t="shared" si="69"/>
        <v>7524.0652764000006</v>
      </c>
      <c r="K179" s="42">
        <f t="shared" si="73"/>
        <v>6413.8384549999992</v>
      </c>
      <c r="L179" s="42">
        <f t="shared" si="74"/>
        <v>1411.0444600999999</v>
      </c>
      <c r="M179" s="42">
        <f t="shared" si="75"/>
        <v>7824.8829150999991</v>
      </c>
      <c r="P179" s="50"/>
      <c r="Q179" s="50"/>
      <c r="R179" s="51"/>
      <c r="S179" s="51"/>
    </row>
    <row r="180" spans="1:19" ht="44.25" customHeight="1" x14ac:dyDescent="0.2">
      <c r="A180" s="85" t="s">
        <v>209</v>
      </c>
      <c r="B180" s="86"/>
      <c r="C180" s="86"/>
      <c r="D180" s="86"/>
      <c r="E180" s="86"/>
      <c r="F180" s="86"/>
      <c r="G180" s="86"/>
      <c r="H180" s="86"/>
      <c r="I180" s="86"/>
      <c r="J180" s="86"/>
      <c r="K180" s="86"/>
      <c r="L180" s="86"/>
      <c r="M180" s="87"/>
      <c r="P180" s="50"/>
      <c r="Q180" s="50"/>
      <c r="R180" s="51"/>
      <c r="S180" s="51"/>
    </row>
    <row r="181" spans="1:19" ht="47.25" x14ac:dyDescent="0.2">
      <c r="A181" s="9">
        <f>A179+1</f>
        <v>136</v>
      </c>
      <c r="B181" s="10">
        <f t="shared" si="55"/>
        <v>136</v>
      </c>
      <c r="C181" s="11" t="s">
        <v>210</v>
      </c>
      <c r="D181" s="15" t="s">
        <v>197</v>
      </c>
      <c r="E181" s="16">
        <v>1</v>
      </c>
      <c r="F181" s="13" t="s">
        <v>201</v>
      </c>
      <c r="G181" s="64">
        <v>1861.64</v>
      </c>
      <c r="H181" s="65">
        <f t="shared" si="56"/>
        <v>1932.3823200000002</v>
      </c>
      <c r="I181" s="65">
        <f t="shared" si="49"/>
        <v>425.12411040000006</v>
      </c>
      <c r="J181" s="65">
        <f t="shared" si="69"/>
        <v>2357.5064304000002</v>
      </c>
      <c r="K181" s="42">
        <f t="shared" ref="K181:K186" si="77">G181*1.0795</f>
        <v>2009.6403799999998</v>
      </c>
      <c r="L181" s="42">
        <f t="shared" ref="L181:L186" si="78">M181-K181</f>
        <v>442.12088360000007</v>
      </c>
      <c r="M181" s="42">
        <f t="shared" ref="M181:M186" si="79">K181*1.22</f>
        <v>2451.7612635999999</v>
      </c>
      <c r="P181" s="50"/>
      <c r="Q181" s="50"/>
      <c r="R181" s="51"/>
      <c r="S181" s="51"/>
    </row>
    <row r="182" spans="1:19" ht="204.75" x14ac:dyDescent="0.2">
      <c r="A182" s="9">
        <f t="shared" ref="A182:A186" si="80">A181+1</f>
        <v>137</v>
      </c>
      <c r="B182" s="10">
        <f t="shared" si="55"/>
        <v>137</v>
      </c>
      <c r="C182" s="11" t="s">
        <v>211</v>
      </c>
      <c r="D182" s="15" t="s">
        <v>197</v>
      </c>
      <c r="E182" s="16">
        <v>1</v>
      </c>
      <c r="F182" s="13" t="s">
        <v>212</v>
      </c>
      <c r="G182" s="64">
        <v>6205.49</v>
      </c>
      <c r="H182" s="65">
        <f t="shared" si="56"/>
        <v>6441.2986199999996</v>
      </c>
      <c r="I182" s="65">
        <f t="shared" si="49"/>
        <v>1417.0856963999995</v>
      </c>
      <c r="J182" s="65">
        <f t="shared" si="69"/>
        <v>7858.3843163999991</v>
      </c>
      <c r="K182" s="42">
        <f t="shared" si="77"/>
        <v>6698.8264549999994</v>
      </c>
      <c r="L182" s="42">
        <f t="shared" si="78"/>
        <v>1473.7418201</v>
      </c>
      <c r="M182" s="42">
        <f t="shared" si="79"/>
        <v>8172.5682750999995</v>
      </c>
      <c r="P182" s="50"/>
      <c r="Q182" s="50"/>
      <c r="R182" s="51"/>
      <c r="S182" s="51"/>
    </row>
    <row r="183" spans="1:19" ht="47.25" x14ac:dyDescent="0.2">
      <c r="A183" s="9">
        <f t="shared" si="80"/>
        <v>138</v>
      </c>
      <c r="B183" s="10">
        <f t="shared" si="55"/>
        <v>138</v>
      </c>
      <c r="C183" s="11" t="s">
        <v>213</v>
      </c>
      <c r="D183" s="15" t="s">
        <v>197</v>
      </c>
      <c r="E183" s="16">
        <v>1</v>
      </c>
      <c r="F183" s="13" t="s">
        <v>201</v>
      </c>
      <c r="G183" s="64">
        <v>2098.2599999999998</v>
      </c>
      <c r="H183" s="65">
        <f t="shared" si="56"/>
        <v>2177.99388</v>
      </c>
      <c r="I183" s="65">
        <f t="shared" si="49"/>
        <v>479.15865359999998</v>
      </c>
      <c r="J183" s="65">
        <f t="shared" si="69"/>
        <v>2657.1525336</v>
      </c>
      <c r="K183" s="42">
        <f t="shared" si="77"/>
        <v>2265.0716699999994</v>
      </c>
      <c r="L183" s="42">
        <f t="shared" si="78"/>
        <v>498.31576739999991</v>
      </c>
      <c r="M183" s="42">
        <f t="shared" si="79"/>
        <v>2763.3874373999993</v>
      </c>
      <c r="P183" s="50"/>
      <c r="Q183" s="50"/>
      <c r="R183" s="51"/>
      <c r="S183" s="51"/>
    </row>
    <row r="184" spans="1:19" ht="204.75" x14ac:dyDescent="0.2">
      <c r="A184" s="9">
        <f t="shared" si="80"/>
        <v>139</v>
      </c>
      <c r="B184" s="10">
        <f t="shared" si="55"/>
        <v>139</v>
      </c>
      <c r="C184" s="11" t="s">
        <v>214</v>
      </c>
      <c r="D184" s="15" t="s">
        <v>197</v>
      </c>
      <c r="E184" s="16">
        <v>1</v>
      </c>
      <c r="F184" s="13" t="s">
        <v>212</v>
      </c>
      <c r="G184" s="64">
        <v>6994.16</v>
      </c>
      <c r="H184" s="65">
        <f t="shared" si="56"/>
        <v>7259.9380799999999</v>
      </c>
      <c r="I184" s="65">
        <f t="shared" si="49"/>
        <v>1597.1863775999991</v>
      </c>
      <c r="J184" s="65">
        <f t="shared" si="69"/>
        <v>8857.124457599999</v>
      </c>
      <c r="K184" s="42">
        <f t="shared" si="77"/>
        <v>7550.1957199999988</v>
      </c>
      <c r="L184" s="42">
        <f t="shared" si="78"/>
        <v>1661.0430583999996</v>
      </c>
      <c r="M184" s="42">
        <f t="shared" si="79"/>
        <v>9211.2387783999984</v>
      </c>
      <c r="P184" s="50"/>
      <c r="Q184" s="50"/>
      <c r="R184" s="51"/>
      <c r="S184" s="51"/>
    </row>
    <row r="185" spans="1:19" ht="47.25" x14ac:dyDescent="0.2">
      <c r="A185" s="9">
        <f t="shared" si="80"/>
        <v>140</v>
      </c>
      <c r="B185" s="10">
        <f t="shared" si="55"/>
        <v>140</v>
      </c>
      <c r="C185" s="11" t="s">
        <v>215</v>
      </c>
      <c r="D185" s="15" t="s">
        <v>197</v>
      </c>
      <c r="E185" s="16">
        <v>1</v>
      </c>
      <c r="F185" s="13" t="s">
        <v>201</v>
      </c>
      <c r="G185" s="64">
        <v>2544.98</v>
      </c>
      <c r="H185" s="65">
        <f t="shared" si="56"/>
        <v>2641.6892400000002</v>
      </c>
      <c r="I185" s="65">
        <f t="shared" si="49"/>
        <v>581.17163279999977</v>
      </c>
      <c r="J185" s="65">
        <f t="shared" si="69"/>
        <v>3222.8608727999999</v>
      </c>
      <c r="K185" s="42">
        <f t="shared" si="77"/>
        <v>2747.3059099999996</v>
      </c>
      <c r="L185" s="42">
        <f t="shared" si="78"/>
        <v>604.40730020000001</v>
      </c>
      <c r="M185" s="42">
        <f t="shared" si="79"/>
        <v>3351.7132101999996</v>
      </c>
      <c r="P185" s="50"/>
      <c r="Q185" s="50"/>
      <c r="R185" s="51"/>
      <c r="S185" s="51"/>
    </row>
    <row r="186" spans="1:19" ht="204.75" x14ac:dyDescent="0.2">
      <c r="A186" s="9">
        <f t="shared" si="80"/>
        <v>141</v>
      </c>
      <c r="B186" s="10">
        <f t="shared" si="55"/>
        <v>141</v>
      </c>
      <c r="C186" s="11" t="s">
        <v>216</v>
      </c>
      <c r="D186" s="15" t="s">
        <v>197</v>
      </c>
      <c r="E186" s="16">
        <v>1</v>
      </c>
      <c r="F186" s="13" t="s">
        <v>212</v>
      </c>
      <c r="G186" s="64">
        <v>8483.2999999999993</v>
      </c>
      <c r="H186" s="65">
        <f t="shared" si="56"/>
        <v>8805.6653999999999</v>
      </c>
      <c r="I186" s="65">
        <f t="shared" si="49"/>
        <v>1937.2463879999996</v>
      </c>
      <c r="J186" s="65">
        <f t="shared" si="69"/>
        <v>10742.911787999999</v>
      </c>
      <c r="K186" s="42">
        <f t="shared" si="77"/>
        <v>9157.7223499999982</v>
      </c>
      <c r="L186" s="42">
        <f t="shared" si="78"/>
        <v>2014.6989169999997</v>
      </c>
      <c r="M186" s="42">
        <f t="shared" si="79"/>
        <v>11172.421266999998</v>
      </c>
      <c r="P186" s="50"/>
      <c r="Q186" s="50"/>
      <c r="R186" s="51"/>
      <c r="S186" s="51"/>
    </row>
    <row r="187" spans="1:19" x14ac:dyDescent="0.2">
      <c r="A187" s="85" t="s">
        <v>217</v>
      </c>
      <c r="B187" s="86"/>
      <c r="C187" s="86"/>
      <c r="D187" s="86"/>
      <c r="E187" s="86"/>
      <c r="F187" s="86"/>
      <c r="G187" s="86"/>
      <c r="H187" s="86"/>
      <c r="I187" s="86"/>
      <c r="J187" s="86"/>
      <c r="K187" s="86"/>
      <c r="L187" s="86"/>
      <c r="M187" s="87"/>
      <c r="P187" s="50"/>
      <c r="Q187" s="50"/>
      <c r="R187" s="51"/>
      <c r="S187" s="51"/>
    </row>
    <row r="188" spans="1:19" ht="47.25" x14ac:dyDescent="0.2">
      <c r="A188" s="9">
        <f>A186+1</f>
        <v>142</v>
      </c>
      <c r="B188" s="10">
        <f t="shared" si="55"/>
        <v>142</v>
      </c>
      <c r="C188" s="11" t="s">
        <v>218</v>
      </c>
      <c r="D188" s="15" t="s">
        <v>123</v>
      </c>
      <c r="E188" s="16">
        <v>1</v>
      </c>
      <c r="F188" s="13" t="s">
        <v>201</v>
      </c>
      <c r="G188" s="64">
        <v>1286.5</v>
      </c>
      <c r="H188" s="65">
        <f t="shared" si="56"/>
        <v>1335.3869999999999</v>
      </c>
      <c r="I188" s="65">
        <f t="shared" si="49"/>
        <v>293.78513999999996</v>
      </c>
      <c r="J188" s="65">
        <f t="shared" si="69"/>
        <v>1629.1721399999999</v>
      </c>
      <c r="K188" s="42">
        <f t="shared" ref="K188:K193" si="81">G188*1.0795</f>
        <v>1388.7767499999998</v>
      </c>
      <c r="L188" s="42">
        <f t="shared" ref="L188:L193" si="82">M188-K188</f>
        <v>305.5308849999999</v>
      </c>
      <c r="M188" s="42">
        <f t="shared" ref="M188:M193" si="83">K188*1.22</f>
        <v>1694.3076349999997</v>
      </c>
      <c r="P188" s="50"/>
      <c r="Q188" s="50"/>
      <c r="R188" s="51"/>
      <c r="S188" s="51"/>
    </row>
    <row r="189" spans="1:19" ht="220.5" x14ac:dyDescent="0.2">
      <c r="A189" s="9">
        <f t="shared" ref="A189:A193" si="84">A188+1</f>
        <v>143</v>
      </c>
      <c r="B189" s="10">
        <f t="shared" si="55"/>
        <v>143</v>
      </c>
      <c r="C189" s="11" t="s">
        <v>219</v>
      </c>
      <c r="D189" s="15" t="s">
        <v>123</v>
      </c>
      <c r="E189" s="16">
        <v>1</v>
      </c>
      <c r="F189" s="13" t="s">
        <v>220</v>
      </c>
      <c r="G189" s="64">
        <v>4288.34</v>
      </c>
      <c r="H189" s="65">
        <f t="shared" si="56"/>
        <v>4451.2969200000007</v>
      </c>
      <c r="I189" s="65">
        <f t="shared" si="49"/>
        <v>979.28532240000004</v>
      </c>
      <c r="J189" s="65">
        <f t="shared" si="69"/>
        <v>5430.5822424000007</v>
      </c>
      <c r="K189" s="42">
        <f t="shared" si="81"/>
        <v>4629.2630300000001</v>
      </c>
      <c r="L189" s="42">
        <f t="shared" si="82"/>
        <v>1018.4378666000002</v>
      </c>
      <c r="M189" s="42">
        <f t="shared" si="83"/>
        <v>5647.7008966000003</v>
      </c>
      <c r="P189" s="50"/>
      <c r="Q189" s="50"/>
      <c r="R189" s="51"/>
      <c r="S189" s="51"/>
    </row>
    <row r="190" spans="1:19" ht="63" x14ac:dyDescent="0.2">
      <c r="A190" s="9">
        <f t="shared" si="84"/>
        <v>144</v>
      </c>
      <c r="B190" s="10">
        <f t="shared" si="55"/>
        <v>144</v>
      </c>
      <c r="C190" s="11" t="s">
        <v>221</v>
      </c>
      <c r="D190" s="15" t="s">
        <v>123</v>
      </c>
      <c r="E190" s="16">
        <v>1</v>
      </c>
      <c r="F190" s="13" t="s">
        <v>201</v>
      </c>
      <c r="G190" s="64">
        <v>1728.33</v>
      </c>
      <c r="H190" s="65">
        <f t="shared" si="56"/>
        <v>1794.0065400000001</v>
      </c>
      <c r="I190" s="65">
        <f t="shared" si="49"/>
        <v>394.68143880000002</v>
      </c>
      <c r="J190" s="65">
        <f t="shared" si="69"/>
        <v>2188.6879788000001</v>
      </c>
      <c r="K190" s="42">
        <f t="shared" si="81"/>
        <v>1865.7322349999997</v>
      </c>
      <c r="L190" s="42">
        <f t="shared" si="82"/>
        <v>410.46109169999977</v>
      </c>
      <c r="M190" s="42">
        <f t="shared" si="83"/>
        <v>2276.1933266999995</v>
      </c>
      <c r="P190" s="50"/>
      <c r="Q190" s="50"/>
      <c r="R190" s="51"/>
      <c r="S190" s="51"/>
    </row>
    <row r="191" spans="1:19" ht="220.5" x14ac:dyDescent="0.2">
      <c r="A191" s="9">
        <f t="shared" si="84"/>
        <v>145</v>
      </c>
      <c r="B191" s="10">
        <f t="shared" si="55"/>
        <v>145</v>
      </c>
      <c r="C191" s="11" t="s">
        <v>222</v>
      </c>
      <c r="D191" s="15" t="s">
        <v>123</v>
      </c>
      <c r="E191" s="16">
        <v>1</v>
      </c>
      <c r="F191" s="13" t="s">
        <v>220</v>
      </c>
      <c r="G191" s="64">
        <v>5761.17</v>
      </c>
      <c r="H191" s="65">
        <f t="shared" si="56"/>
        <v>5980.0944600000003</v>
      </c>
      <c r="I191" s="65">
        <f t="shared" si="49"/>
        <v>1315.6207812000002</v>
      </c>
      <c r="J191" s="65">
        <f t="shared" si="69"/>
        <v>7295.7152412000005</v>
      </c>
      <c r="K191" s="42">
        <f t="shared" si="81"/>
        <v>6219.1830149999996</v>
      </c>
      <c r="L191" s="42">
        <f t="shared" si="82"/>
        <v>1368.2202632999997</v>
      </c>
      <c r="M191" s="42">
        <f t="shared" si="83"/>
        <v>7587.4032782999993</v>
      </c>
      <c r="P191" s="50"/>
      <c r="Q191" s="50"/>
      <c r="R191" s="51"/>
      <c r="S191" s="51"/>
    </row>
    <row r="192" spans="1:19" ht="63" x14ac:dyDescent="0.2">
      <c r="A192" s="9">
        <f t="shared" si="84"/>
        <v>146</v>
      </c>
      <c r="B192" s="10">
        <f t="shared" si="55"/>
        <v>146</v>
      </c>
      <c r="C192" s="11" t="s">
        <v>223</v>
      </c>
      <c r="D192" s="15" t="s">
        <v>123</v>
      </c>
      <c r="E192" s="16">
        <v>1</v>
      </c>
      <c r="F192" s="13" t="s">
        <v>201</v>
      </c>
      <c r="G192" s="64">
        <v>2307.52</v>
      </c>
      <c r="H192" s="65">
        <f t="shared" si="56"/>
        <v>2395.2057600000003</v>
      </c>
      <c r="I192" s="65">
        <f t="shared" ref="I192:I244" si="85">J192-H192</f>
        <v>526.94526720000022</v>
      </c>
      <c r="J192" s="65">
        <f t="shared" si="69"/>
        <v>2922.1510272000005</v>
      </c>
      <c r="K192" s="42">
        <f t="shared" si="81"/>
        <v>2490.9678399999998</v>
      </c>
      <c r="L192" s="42">
        <f t="shared" si="82"/>
        <v>548.01292479999984</v>
      </c>
      <c r="M192" s="42">
        <f t="shared" si="83"/>
        <v>3038.9807647999996</v>
      </c>
      <c r="P192" s="50"/>
      <c r="Q192" s="50"/>
      <c r="R192" s="51"/>
      <c r="S192" s="51"/>
    </row>
    <row r="193" spans="1:19" ht="220.5" x14ac:dyDescent="0.2">
      <c r="A193" s="9">
        <f t="shared" si="84"/>
        <v>147</v>
      </c>
      <c r="B193" s="10">
        <f t="shared" si="55"/>
        <v>147</v>
      </c>
      <c r="C193" s="11" t="s">
        <v>224</v>
      </c>
      <c r="D193" s="15" t="s">
        <v>123</v>
      </c>
      <c r="E193" s="16">
        <v>1</v>
      </c>
      <c r="F193" s="13" t="s">
        <v>220</v>
      </c>
      <c r="G193" s="64">
        <v>7691.7699999999995</v>
      </c>
      <c r="H193" s="65">
        <f t="shared" si="56"/>
        <v>7984.0572599999996</v>
      </c>
      <c r="I193" s="65">
        <f t="shared" si="85"/>
        <v>1756.4925972000001</v>
      </c>
      <c r="J193" s="65">
        <f t="shared" si="69"/>
        <v>9740.5498571999997</v>
      </c>
      <c r="K193" s="42">
        <f t="shared" si="81"/>
        <v>8303.2657149999995</v>
      </c>
      <c r="L193" s="42">
        <f t="shared" si="82"/>
        <v>1826.7184572999995</v>
      </c>
      <c r="M193" s="42">
        <f t="shared" si="83"/>
        <v>10129.984172299999</v>
      </c>
      <c r="P193" s="50"/>
      <c r="Q193" s="50"/>
      <c r="R193" s="51"/>
      <c r="S193" s="51"/>
    </row>
    <row r="194" spans="1:19" ht="44.25" customHeight="1" x14ac:dyDescent="0.2">
      <c r="A194" s="85" t="s">
        <v>225</v>
      </c>
      <c r="B194" s="86"/>
      <c r="C194" s="86"/>
      <c r="D194" s="86"/>
      <c r="E194" s="86"/>
      <c r="F194" s="86"/>
      <c r="G194" s="86"/>
      <c r="H194" s="86"/>
      <c r="I194" s="86"/>
      <c r="J194" s="86"/>
      <c r="K194" s="86"/>
      <c r="L194" s="86"/>
      <c r="M194" s="87"/>
      <c r="P194" s="50"/>
      <c r="Q194" s="50"/>
      <c r="R194" s="51"/>
      <c r="S194" s="51"/>
    </row>
    <row r="195" spans="1:19" ht="47.25" x14ac:dyDescent="0.2">
      <c r="A195" s="9">
        <f>A193+1</f>
        <v>148</v>
      </c>
      <c r="B195" s="10">
        <f t="shared" si="55"/>
        <v>148</v>
      </c>
      <c r="C195" s="11" t="s">
        <v>226</v>
      </c>
      <c r="D195" s="15" t="s">
        <v>123</v>
      </c>
      <c r="E195" s="16">
        <v>1</v>
      </c>
      <c r="F195" s="13" t="s">
        <v>201</v>
      </c>
      <c r="G195" s="64">
        <v>1397.26</v>
      </c>
      <c r="H195" s="65">
        <f t="shared" si="56"/>
        <v>1450.3558800000001</v>
      </c>
      <c r="I195" s="65">
        <f t="shared" si="85"/>
        <v>319.07829360000005</v>
      </c>
      <c r="J195" s="65">
        <f t="shared" si="69"/>
        <v>1769.4341736000001</v>
      </c>
      <c r="K195" s="42">
        <f t="shared" ref="K195:K200" si="86">G195*1.0795</f>
        <v>1508.3421699999999</v>
      </c>
      <c r="L195" s="42">
        <f t="shared" ref="L195:L200" si="87">M195-K195</f>
        <v>331.8352774</v>
      </c>
      <c r="M195" s="42">
        <f t="shared" ref="M195:M200" si="88">K195*1.22</f>
        <v>1840.1774473999999</v>
      </c>
      <c r="P195" s="50"/>
      <c r="Q195" s="50"/>
      <c r="R195" s="51"/>
      <c r="S195" s="51"/>
    </row>
    <row r="196" spans="1:19" ht="220.5" x14ac:dyDescent="0.2">
      <c r="A196" s="9">
        <f t="shared" ref="A196:A200" si="89">A195+1</f>
        <v>149</v>
      </c>
      <c r="B196" s="10">
        <f t="shared" si="55"/>
        <v>149</v>
      </c>
      <c r="C196" s="11" t="s">
        <v>227</v>
      </c>
      <c r="D196" s="15" t="s">
        <v>123</v>
      </c>
      <c r="E196" s="16">
        <v>1</v>
      </c>
      <c r="F196" s="13" t="s">
        <v>220</v>
      </c>
      <c r="G196" s="64">
        <v>4657.54</v>
      </c>
      <c r="H196" s="65">
        <f t="shared" si="56"/>
        <v>4834.5265200000003</v>
      </c>
      <c r="I196" s="65">
        <f t="shared" si="85"/>
        <v>1063.5958344000001</v>
      </c>
      <c r="J196" s="65">
        <f t="shared" si="69"/>
        <v>5898.1223544000004</v>
      </c>
      <c r="K196" s="42">
        <f t="shared" si="86"/>
        <v>5027.8144299999994</v>
      </c>
      <c r="L196" s="42">
        <f t="shared" si="87"/>
        <v>1106.1191745999995</v>
      </c>
      <c r="M196" s="42">
        <f t="shared" si="88"/>
        <v>6133.9336045999989</v>
      </c>
      <c r="P196" s="50"/>
      <c r="Q196" s="50"/>
      <c r="R196" s="51"/>
      <c r="S196" s="51"/>
    </row>
    <row r="197" spans="1:19" ht="63" x14ac:dyDescent="0.2">
      <c r="A197" s="9">
        <f t="shared" si="89"/>
        <v>150</v>
      </c>
      <c r="B197" s="10">
        <f t="shared" si="55"/>
        <v>150</v>
      </c>
      <c r="C197" s="11" t="s">
        <v>228</v>
      </c>
      <c r="D197" s="15" t="s">
        <v>123</v>
      </c>
      <c r="E197" s="16">
        <v>1</v>
      </c>
      <c r="F197" s="13" t="s">
        <v>201</v>
      </c>
      <c r="G197" s="64">
        <v>1884.62</v>
      </c>
      <c r="H197" s="65">
        <f t="shared" si="56"/>
        <v>1956.2355599999999</v>
      </c>
      <c r="I197" s="65">
        <f t="shared" si="85"/>
        <v>430.37182319999988</v>
      </c>
      <c r="J197" s="65">
        <f t="shared" si="69"/>
        <v>2386.6073831999997</v>
      </c>
      <c r="K197" s="42">
        <f t="shared" si="86"/>
        <v>2034.4472899999996</v>
      </c>
      <c r="L197" s="42">
        <f t="shared" si="87"/>
        <v>447.57840379999971</v>
      </c>
      <c r="M197" s="42">
        <f t="shared" si="88"/>
        <v>2482.0256937999993</v>
      </c>
      <c r="P197" s="50"/>
      <c r="Q197" s="50"/>
      <c r="R197" s="51"/>
      <c r="S197" s="51"/>
    </row>
    <row r="198" spans="1:19" ht="220.5" x14ac:dyDescent="0.2">
      <c r="A198" s="9">
        <f t="shared" si="89"/>
        <v>151</v>
      </c>
      <c r="B198" s="10">
        <f t="shared" si="55"/>
        <v>151</v>
      </c>
      <c r="C198" s="11" t="s">
        <v>229</v>
      </c>
      <c r="D198" s="15" t="s">
        <v>123</v>
      </c>
      <c r="E198" s="16">
        <v>1</v>
      </c>
      <c r="F198" s="13" t="s">
        <v>220</v>
      </c>
      <c r="G198" s="64">
        <v>6282.12</v>
      </c>
      <c r="H198" s="65">
        <f t="shared" si="56"/>
        <v>6520.8405600000006</v>
      </c>
      <c r="I198" s="65">
        <f t="shared" si="85"/>
        <v>1434.5849232</v>
      </c>
      <c r="J198" s="65">
        <f t="shared" si="69"/>
        <v>7955.4254832000006</v>
      </c>
      <c r="K198" s="42">
        <f t="shared" si="86"/>
        <v>6781.5485399999989</v>
      </c>
      <c r="L198" s="42">
        <f t="shared" si="87"/>
        <v>1491.9406787999988</v>
      </c>
      <c r="M198" s="42">
        <f t="shared" si="88"/>
        <v>8273.4892187999976</v>
      </c>
      <c r="P198" s="50"/>
      <c r="Q198" s="50"/>
      <c r="R198" s="51"/>
      <c r="S198" s="51"/>
    </row>
    <row r="199" spans="1:19" ht="63" x14ac:dyDescent="0.2">
      <c r="A199" s="9">
        <f t="shared" si="89"/>
        <v>152</v>
      </c>
      <c r="B199" s="10">
        <f t="shared" si="55"/>
        <v>152</v>
      </c>
      <c r="C199" s="11" t="s">
        <v>230</v>
      </c>
      <c r="D199" s="15" t="s">
        <v>123</v>
      </c>
      <c r="E199" s="16">
        <v>1</v>
      </c>
      <c r="F199" s="13" t="s">
        <v>201</v>
      </c>
      <c r="G199" s="64">
        <v>2518.9899999999998</v>
      </c>
      <c r="H199" s="65">
        <f t="shared" si="56"/>
        <v>2614.71162</v>
      </c>
      <c r="I199" s="65">
        <f t="shared" si="85"/>
        <v>575.23655640000015</v>
      </c>
      <c r="J199" s="65">
        <f t="shared" si="69"/>
        <v>3189.9481764000002</v>
      </c>
      <c r="K199" s="42">
        <f t="shared" si="86"/>
        <v>2719.2497049999997</v>
      </c>
      <c r="L199" s="42">
        <f t="shared" si="87"/>
        <v>598.2349350999998</v>
      </c>
      <c r="M199" s="42">
        <f t="shared" si="88"/>
        <v>3317.4846400999995</v>
      </c>
      <c r="P199" s="50"/>
      <c r="Q199" s="50"/>
      <c r="R199" s="51"/>
      <c r="S199" s="51"/>
    </row>
    <row r="200" spans="1:19" ht="220.5" x14ac:dyDescent="0.2">
      <c r="A200" s="9">
        <f t="shared" si="89"/>
        <v>153</v>
      </c>
      <c r="B200" s="10">
        <f t="shared" si="55"/>
        <v>153</v>
      </c>
      <c r="C200" s="11" t="s">
        <v>231</v>
      </c>
      <c r="D200" s="15" t="s">
        <v>123</v>
      </c>
      <c r="E200" s="16">
        <v>1</v>
      </c>
      <c r="F200" s="13" t="s">
        <v>220</v>
      </c>
      <c r="G200" s="64">
        <v>8396.59</v>
      </c>
      <c r="H200" s="65">
        <f t="shared" si="56"/>
        <v>8715.6604200000002</v>
      </c>
      <c r="I200" s="65">
        <f t="shared" si="85"/>
        <v>1917.4452923999997</v>
      </c>
      <c r="J200" s="65">
        <f t="shared" si="69"/>
        <v>10633.1057124</v>
      </c>
      <c r="K200" s="42">
        <f t="shared" si="86"/>
        <v>9064.1189049999994</v>
      </c>
      <c r="L200" s="42">
        <f t="shared" si="87"/>
        <v>1994.1061590999998</v>
      </c>
      <c r="M200" s="42">
        <f t="shared" si="88"/>
        <v>11058.225064099999</v>
      </c>
      <c r="P200" s="50"/>
      <c r="Q200" s="50"/>
      <c r="R200" s="51"/>
      <c r="S200" s="51"/>
    </row>
    <row r="201" spans="1:19" x14ac:dyDescent="0.2">
      <c r="A201" s="85" t="s">
        <v>232</v>
      </c>
      <c r="B201" s="86"/>
      <c r="C201" s="86"/>
      <c r="D201" s="86"/>
      <c r="E201" s="86"/>
      <c r="F201" s="86"/>
      <c r="G201" s="86"/>
      <c r="H201" s="86"/>
      <c r="I201" s="86"/>
      <c r="J201" s="86"/>
      <c r="K201" s="86"/>
      <c r="L201" s="86"/>
      <c r="M201" s="87"/>
      <c r="P201" s="50"/>
      <c r="Q201" s="50"/>
      <c r="R201" s="51"/>
      <c r="S201" s="51"/>
    </row>
    <row r="202" spans="1:19" ht="47.25" x14ac:dyDescent="0.2">
      <c r="A202" s="9">
        <f>A200+1</f>
        <v>154</v>
      </c>
      <c r="B202" s="10">
        <f t="shared" si="55"/>
        <v>154</v>
      </c>
      <c r="C202" s="11" t="s">
        <v>233</v>
      </c>
      <c r="D202" s="15" t="s">
        <v>123</v>
      </c>
      <c r="E202" s="16">
        <v>1</v>
      </c>
      <c r="F202" s="13" t="s">
        <v>201</v>
      </c>
      <c r="G202" s="64">
        <v>1996.1200000000001</v>
      </c>
      <c r="H202" s="65">
        <f t="shared" si="56"/>
        <v>2071.9725600000002</v>
      </c>
      <c r="I202" s="65">
        <f t="shared" si="85"/>
        <v>455.8339632000002</v>
      </c>
      <c r="J202" s="65">
        <f t="shared" si="69"/>
        <v>2527.8065232000004</v>
      </c>
      <c r="K202" s="42">
        <f t="shared" ref="K202:K207" si="90">G202*1.0795</f>
        <v>2154.8115400000002</v>
      </c>
      <c r="L202" s="42">
        <f t="shared" ref="L202:L207" si="91">M202-K202</f>
        <v>474.05853879999995</v>
      </c>
      <c r="M202" s="42">
        <f t="shared" ref="M202:M207" si="92">K202*1.22</f>
        <v>2628.8700788000001</v>
      </c>
      <c r="P202" s="50"/>
      <c r="Q202" s="50"/>
      <c r="R202" s="51"/>
      <c r="S202" s="51"/>
    </row>
    <row r="203" spans="1:19" ht="220.5" x14ac:dyDescent="0.2">
      <c r="A203" s="9">
        <f t="shared" ref="A203:A207" si="93">A202+1</f>
        <v>155</v>
      </c>
      <c r="B203" s="10">
        <f t="shared" si="55"/>
        <v>155</v>
      </c>
      <c r="C203" s="11" t="s">
        <v>234</v>
      </c>
      <c r="D203" s="15" t="s">
        <v>123</v>
      </c>
      <c r="E203" s="16">
        <v>1</v>
      </c>
      <c r="F203" s="13" t="s">
        <v>235</v>
      </c>
      <c r="G203" s="64">
        <v>6653.75</v>
      </c>
      <c r="H203" s="65">
        <f t="shared" si="56"/>
        <v>6906.5925000000007</v>
      </c>
      <c r="I203" s="65">
        <f t="shared" si="85"/>
        <v>1519.4503499999992</v>
      </c>
      <c r="J203" s="65">
        <f t="shared" si="69"/>
        <v>8426.0428499999998</v>
      </c>
      <c r="K203" s="42">
        <f t="shared" si="90"/>
        <v>7182.7231249999995</v>
      </c>
      <c r="L203" s="42">
        <f t="shared" si="91"/>
        <v>1580.1990875000001</v>
      </c>
      <c r="M203" s="42">
        <f t="shared" si="92"/>
        <v>8762.9222124999997</v>
      </c>
      <c r="P203" s="50"/>
      <c r="Q203" s="50"/>
      <c r="R203" s="51"/>
      <c r="S203" s="51"/>
    </row>
    <row r="204" spans="1:19" ht="63" x14ac:dyDescent="0.2">
      <c r="A204" s="9">
        <f t="shared" si="93"/>
        <v>156</v>
      </c>
      <c r="B204" s="10">
        <f t="shared" ref="B204:B247" si="94">A204+0</f>
        <v>156</v>
      </c>
      <c r="C204" s="11" t="s">
        <v>236</v>
      </c>
      <c r="D204" s="15" t="s">
        <v>123</v>
      </c>
      <c r="E204" s="16">
        <v>1</v>
      </c>
      <c r="F204" s="13" t="s">
        <v>201</v>
      </c>
      <c r="G204" s="64">
        <v>2462.46</v>
      </c>
      <c r="H204" s="65">
        <f t="shared" ref="H204:H247" si="95">G204*1.038</f>
        <v>2556.0334800000001</v>
      </c>
      <c r="I204" s="65">
        <f t="shared" si="85"/>
        <v>562.32736560000012</v>
      </c>
      <c r="J204" s="65">
        <f t="shared" si="69"/>
        <v>3118.3608456000002</v>
      </c>
      <c r="K204" s="42">
        <f t="shared" si="90"/>
        <v>2658.2255699999996</v>
      </c>
      <c r="L204" s="42">
        <f t="shared" si="91"/>
        <v>584.80962539999973</v>
      </c>
      <c r="M204" s="42">
        <f t="shared" si="92"/>
        <v>3243.0351953999993</v>
      </c>
      <c r="P204" s="50"/>
      <c r="Q204" s="50"/>
      <c r="R204" s="51"/>
      <c r="S204" s="51"/>
    </row>
    <row r="205" spans="1:19" ht="220.5" x14ac:dyDescent="0.2">
      <c r="A205" s="9">
        <f t="shared" si="93"/>
        <v>157</v>
      </c>
      <c r="B205" s="10">
        <f t="shared" si="94"/>
        <v>157</v>
      </c>
      <c r="C205" s="11" t="s">
        <v>237</v>
      </c>
      <c r="D205" s="15" t="s">
        <v>123</v>
      </c>
      <c r="E205" s="16">
        <v>1</v>
      </c>
      <c r="F205" s="13" t="s">
        <v>235</v>
      </c>
      <c r="G205" s="64">
        <v>8208.17</v>
      </c>
      <c r="H205" s="65">
        <f t="shared" si="95"/>
        <v>8520.080460000001</v>
      </c>
      <c r="I205" s="65">
        <f t="shared" si="85"/>
        <v>1874.4177012</v>
      </c>
      <c r="J205" s="65">
        <f t="shared" si="69"/>
        <v>10394.498161200001</v>
      </c>
      <c r="K205" s="42">
        <f t="shared" si="90"/>
        <v>8860.7195149999989</v>
      </c>
      <c r="L205" s="42">
        <f t="shared" si="91"/>
        <v>1949.3582932999998</v>
      </c>
      <c r="M205" s="42">
        <f t="shared" si="92"/>
        <v>10810.077808299999</v>
      </c>
      <c r="P205" s="50"/>
      <c r="Q205" s="50"/>
      <c r="R205" s="51"/>
      <c r="S205" s="51"/>
    </row>
    <row r="206" spans="1:19" ht="63" x14ac:dyDescent="0.2">
      <c r="A206" s="9">
        <f t="shared" si="93"/>
        <v>158</v>
      </c>
      <c r="B206" s="10">
        <f t="shared" si="94"/>
        <v>158</v>
      </c>
      <c r="C206" s="11" t="s">
        <v>238</v>
      </c>
      <c r="D206" s="15" t="s">
        <v>123</v>
      </c>
      <c r="E206" s="16">
        <v>1</v>
      </c>
      <c r="F206" s="13" t="s">
        <v>201</v>
      </c>
      <c r="G206" s="64">
        <v>3032.46</v>
      </c>
      <c r="H206" s="65">
        <f t="shared" si="95"/>
        <v>3147.6934800000004</v>
      </c>
      <c r="I206" s="65">
        <f t="shared" si="85"/>
        <v>692.49256560000003</v>
      </c>
      <c r="J206" s="65">
        <f t="shared" si="69"/>
        <v>3840.1860456000004</v>
      </c>
      <c r="K206" s="42">
        <f t="shared" si="90"/>
        <v>3273.5405699999997</v>
      </c>
      <c r="L206" s="42">
        <f t="shared" si="91"/>
        <v>720.17892540000003</v>
      </c>
      <c r="M206" s="42">
        <f t="shared" si="92"/>
        <v>3993.7194953999997</v>
      </c>
      <c r="P206" s="50"/>
      <c r="Q206" s="50"/>
      <c r="R206" s="51"/>
      <c r="S206" s="51"/>
    </row>
    <row r="207" spans="1:19" ht="220.5" x14ac:dyDescent="0.2">
      <c r="A207" s="9">
        <f t="shared" si="93"/>
        <v>159</v>
      </c>
      <c r="B207" s="10">
        <f t="shared" si="94"/>
        <v>159</v>
      </c>
      <c r="C207" s="11" t="s">
        <v>239</v>
      </c>
      <c r="D207" s="15" t="s">
        <v>123</v>
      </c>
      <c r="E207" s="16">
        <v>1</v>
      </c>
      <c r="F207" s="13" t="s">
        <v>235</v>
      </c>
      <c r="G207" s="64">
        <v>10108.120000000001</v>
      </c>
      <c r="H207" s="65">
        <f t="shared" si="95"/>
        <v>10492.228560000001</v>
      </c>
      <c r="I207" s="65">
        <f t="shared" si="85"/>
        <v>2308.2902832</v>
      </c>
      <c r="J207" s="65">
        <f t="shared" si="69"/>
        <v>12800.518843200001</v>
      </c>
      <c r="K207" s="42">
        <f t="shared" si="90"/>
        <v>10911.715539999999</v>
      </c>
      <c r="L207" s="42">
        <f t="shared" si="91"/>
        <v>2400.5774187999996</v>
      </c>
      <c r="M207" s="42">
        <f t="shared" si="92"/>
        <v>13312.292958799999</v>
      </c>
      <c r="P207" s="50"/>
      <c r="Q207" s="50"/>
      <c r="R207" s="51"/>
      <c r="S207" s="51"/>
    </row>
    <row r="208" spans="1:19" x14ac:dyDescent="0.2">
      <c r="A208" s="85" t="s">
        <v>240</v>
      </c>
      <c r="B208" s="86"/>
      <c r="C208" s="86"/>
      <c r="D208" s="86"/>
      <c r="E208" s="86"/>
      <c r="F208" s="86"/>
      <c r="G208" s="86"/>
      <c r="H208" s="86"/>
      <c r="I208" s="86"/>
      <c r="J208" s="86"/>
      <c r="K208" s="86"/>
      <c r="L208" s="86"/>
      <c r="M208" s="87"/>
      <c r="P208" s="50"/>
      <c r="Q208" s="50"/>
      <c r="R208" s="51"/>
      <c r="S208" s="51"/>
    </row>
    <row r="209" spans="1:19" ht="47.25" x14ac:dyDescent="0.2">
      <c r="A209" s="9">
        <f>A207+1</f>
        <v>160</v>
      </c>
      <c r="B209" s="10">
        <f t="shared" si="94"/>
        <v>160</v>
      </c>
      <c r="C209" s="11" t="s">
        <v>241</v>
      </c>
      <c r="D209" s="15" t="s">
        <v>123</v>
      </c>
      <c r="E209" s="16">
        <v>1</v>
      </c>
      <c r="F209" s="13" t="s">
        <v>201</v>
      </c>
      <c r="G209" s="64">
        <v>2098.36</v>
      </c>
      <c r="H209" s="65">
        <f t="shared" si="95"/>
        <v>2178.0976800000003</v>
      </c>
      <c r="I209" s="65">
        <f t="shared" si="85"/>
        <v>479.18148960000008</v>
      </c>
      <c r="J209" s="65">
        <f t="shared" si="69"/>
        <v>2657.2791696000004</v>
      </c>
      <c r="K209" s="42">
        <f t="shared" ref="K209:K214" si="96">G209*1.0795</f>
        <v>2265.1796199999999</v>
      </c>
      <c r="L209" s="42">
        <f t="shared" ref="L209:L214" si="97">M209-K209</f>
        <v>498.33951639999987</v>
      </c>
      <c r="M209" s="42">
        <f t="shared" ref="M209:M214" si="98">K209*1.22</f>
        <v>2763.5191363999998</v>
      </c>
      <c r="P209" s="50"/>
      <c r="Q209" s="50"/>
      <c r="R209" s="51"/>
      <c r="S209" s="51"/>
    </row>
    <row r="210" spans="1:19" ht="220.5" x14ac:dyDescent="0.2">
      <c r="A210" s="9">
        <f t="shared" ref="A210:A214" si="99">A209+1</f>
        <v>161</v>
      </c>
      <c r="B210" s="10">
        <f t="shared" si="94"/>
        <v>161</v>
      </c>
      <c r="C210" s="11" t="s">
        <v>242</v>
      </c>
      <c r="D210" s="15" t="s">
        <v>123</v>
      </c>
      <c r="E210" s="16">
        <v>1</v>
      </c>
      <c r="F210" s="13" t="s">
        <v>235</v>
      </c>
      <c r="G210" s="64">
        <v>6994.53</v>
      </c>
      <c r="H210" s="65">
        <f t="shared" si="95"/>
        <v>7260.3221400000002</v>
      </c>
      <c r="I210" s="65">
        <f t="shared" si="85"/>
        <v>1597.2708707999991</v>
      </c>
      <c r="J210" s="65">
        <f t="shared" si="69"/>
        <v>8857.5930107999993</v>
      </c>
      <c r="K210" s="42">
        <f t="shared" si="96"/>
        <v>7550.5951349999987</v>
      </c>
      <c r="L210" s="42">
        <f t="shared" si="97"/>
        <v>1661.1309296999998</v>
      </c>
      <c r="M210" s="42">
        <f t="shared" si="98"/>
        <v>9211.7260646999985</v>
      </c>
      <c r="P210" s="50"/>
      <c r="Q210" s="50"/>
      <c r="R210" s="51"/>
      <c r="S210" s="51"/>
    </row>
    <row r="211" spans="1:19" ht="63" x14ac:dyDescent="0.2">
      <c r="A211" s="9">
        <f t="shared" si="99"/>
        <v>162</v>
      </c>
      <c r="B211" s="10">
        <f t="shared" si="94"/>
        <v>162</v>
      </c>
      <c r="C211" s="11" t="s">
        <v>243</v>
      </c>
      <c r="D211" s="15" t="s">
        <v>123</v>
      </c>
      <c r="E211" s="16">
        <v>1</v>
      </c>
      <c r="F211" s="13" t="s">
        <v>201</v>
      </c>
      <c r="G211" s="64">
        <v>2618.7199999999998</v>
      </c>
      <c r="H211" s="65">
        <f t="shared" si="95"/>
        <v>2718.2313599999998</v>
      </c>
      <c r="I211" s="65">
        <f t="shared" si="85"/>
        <v>598.01089920000004</v>
      </c>
      <c r="J211" s="65">
        <f t="shared" si="69"/>
        <v>3316.2422591999998</v>
      </c>
      <c r="K211" s="42">
        <f t="shared" si="96"/>
        <v>2826.9082399999998</v>
      </c>
      <c r="L211" s="42">
        <f t="shared" si="97"/>
        <v>621.91981279999982</v>
      </c>
      <c r="M211" s="42">
        <f t="shared" si="98"/>
        <v>3448.8280527999996</v>
      </c>
      <c r="P211" s="50"/>
      <c r="Q211" s="50"/>
      <c r="R211" s="51"/>
      <c r="S211" s="51"/>
    </row>
    <row r="212" spans="1:19" ht="220.5" x14ac:dyDescent="0.2">
      <c r="A212" s="9">
        <f t="shared" si="99"/>
        <v>163</v>
      </c>
      <c r="B212" s="10">
        <f t="shared" si="94"/>
        <v>163</v>
      </c>
      <c r="C212" s="11" t="s">
        <v>244</v>
      </c>
      <c r="D212" s="15" t="s">
        <v>123</v>
      </c>
      <c r="E212" s="16">
        <v>1</v>
      </c>
      <c r="F212" s="13" t="s">
        <v>235</v>
      </c>
      <c r="G212" s="64">
        <v>8729.1200000000008</v>
      </c>
      <c r="H212" s="65">
        <f t="shared" si="95"/>
        <v>9060.8265600000013</v>
      </c>
      <c r="I212" s="65">
        <f t="shared" si="85"/>
        <v>1993.3818432000007</v>
      </c>
      <c r="J212" s="65">
        <f t="shared" si="69"/>
        <v>11054.208403200002</v>
      </c>
      <c r="K212" s="42">
        <f t="shared" si="96"/>
        <v>9423.0850399999999</v>
      </c>
      <c r="L212" s="42">
        <f t="shared" si="97"/>
        <v>2073.0787087999997</v>
      </c>
      <c r="M212" s="42">
        <f t="shared" si="98"/>
        <v>11496.1637488</v>
      </c>
      <c r="P212" s="50"/>
      <c r="Q212" s="50"/>
      <c r="R212" s="51"/>
      <c r="S212" s="51"/>
    </row>
    <row r="213" spans="1:19" ht="63" x14ac:dyDescent="0.2">
      <c r="A213" s="9">
        <f t="shared" si="99"/>
        <v>164</v>
      </c>
      <c r="B213" s="10">
        <f t="shared" si="94"/>
        <v>164</v>
      </c>
      <c r="C213" s="11" t="s">
        <v>245</v>
      </c>
      <c r="D213" s="15" t="s">
        <v>123</v>
      </c>
      <c r="E213" s="16">
        <v>1</v>
      </c>
      <c r="F213" s="13" t="s">
        <v>201</v>
      </c>
      <c r="G213" s="64">
        <v>3253.08</v>
      </c>
      <c r="H213" s="65">
        <f t="shared" si="95"/>
        <v>3376.69704</v>
      </c>
      <c r="I213" s="65">
        <f t="shared" si="85"/>
        <v>742.8733487999998</v>
      </c>
      <c r="J213" s="65">
        <f t="shared" si="69"/>
        <v>4119.5703887999998</v>
      </c>
      <c r="K213" s="42">
        <f t="shared" si="96"/>
        <v>3511.6998599999997</v>
      </c>
      <c r="L213" s="42">
        <f t="shared" si="97"/>
        <v>772.57396919999974</v>
      </c>
      <c r="M213" s="42">
        <f t="shared" si="98"/>
        <v>4284.2738291999995</v>
      </c>
      <c r="P213" s="50"/>
      <c r="Q213" s="50"/>
      <c r="R213" s="51"/>
      <c r="S213" s="51"/>
    </row>
    <row r="214" spans="1:19" ht="220.5" x14ac:dyDescent="0.2">
      <c r="A214" s="9">
        <f t="shared" si="99"/>
        <v>165</v>
      </c>
      <c r="B214" s="10">
        <f t="shared" si="94"/>
        <v>165</v>
      </c>
      <c r="C214" s="11" t="s">
        <v>246</v>
      </c>
      <c r="D214" s="15" t="s">
        <v>123</v>
      </c>
      <c r="E214" s="16">
        <v>1</v>
      </c>
      <c r="F214" s="13" t="s">
        <v>235</v>
      </c>
      <c r="G214" s="64">
        <v>10843.59</v>
      </c>
      <c r="H214" s="65">
        <f t="shared" si="95"/>
        <v>11255.646420000001</v>
      </c>
      <c r="I214" s="65">
        <f t="shared" si="85"/>
        <v>2476.2422124000004</v>
      </c>
      <c r="J214" s="65">
        <f t="shared" si="69"/>
        <v>13731.888632400001</v>
      </c>
      <c r="K214" s="42">
        <f t="shared" si="96"/>
        <v>11705.655405</v>
      </c>
      <c r="L214" s="42">
        <f t="shared" si="97"/>
        <v>2575.2441890999999</v>
      </c>
      <c r="M214" s="42">
        <f t="shared" si="98"/>
        <v>14280.899594099999</v>
      </c>
      <c r="P214" s="50"/>
      <c r="Q214" s="50"/>
      <c r="R214" s="51"/>
      <c r="S214" s="51"/>
    </row>
    <row r="215" spans="1:19" ht="21" customHeight="1" x14ac:dyDescent="0.2">
      <c r="A215" s="76" t="s">
        <v>247</v>
      </c>
      <c r="B215" s="77"/>
      <c r="C215" s="77"/>
      <c r="D215" s="77"/>
      <c r="E215" s="77"/>
      <c r="F215" s="77"/>
      <c r="G215" s="77"/>
      <c r="H215" s="77"/>
      <c r="I215" s="77"/>
      <c r="J215" s="77"/>
      <c r="K215" s="77"/>
      <c r="L215" s="77"/>
      <c r="M215" s="78"/>
      <c r="P215" s="50"/>
      <c r="Q215" s="50"/>
      <c r="R215" s="51"/>
      <c r="S215" s="51"/>
    </row>
    <row r="216" spans="1:19" ht="47.25" x14ac:dyDescent="0.2">
      <c r="A216" s="9">
        <v>166</v>
      </c>
      <c r="B216" s="10">
        <f t="shared" si="94"/>
        <v>166</v>
      </c>
      <c r="C216" s="11" t="s">
        <v>248</v>
      </c>
      <c r="D216" s="15" t="s">
        <v>249</v>
      </c>
      <c r="E216" s="14">
        <v>1</v>
      </c>
      <c r="F216" s="13" t="s">
        <v>250</v>
      </c>
      <c r="G216" s="64">
        <v>80896.39</v>
      </c>
      <c r="H216" s="65">
        <f t="shared" si="95"/>
        <v>83970.452820000006</v>
      </c>
      <c r="I216" s="65">
        <f t="shared" si="85"/>
        <v>18473.499620400005</v>
      </c>
      <c r="J216" s="65">
        <f t="shared" si="69"/>
        <v>102443.95244040001</v>
      </c>
      <c r="K216" s="42">
        <f t="shared" ref="K216:K235" si="100">G216*1.0795</f>
        <v>87327.653004999986</v>
      </c>
      <c r="L216" s="42">
        <f t="shared" ref="L216:L235" si="101">M216-K216</f>
        <v>19212.083661099998</v>
      </c>
      <c r="M216" s="42">
        <f t="shared" ref="M216:M235" si="102">K216*1.22</f>
        <v>106539.73666609998</v>
      </c>
      <c r="P216" s="50"/>
      <c r="Q216" s="50"/>
      <c r="R216" s="51"/>
      <c r="S216" s="51"/>
    </row>
    <row r="217" spans="1:19" ht="31.5" x14ac:dyDescent="0.2">
      <c r="A217" s="9">
        <f t="shared" ref="A217:A229" si="103">A216+1</f>
        <v>167</v>
      </c>
      <c r="B217" s="10">
        <f t="shared" si="94"/>
        <v>167</v>
      </c>
      <c r="C217" s="11" t="s">
        <v>251</v>
      </c>
      <c r="D217" s="15" t="s">
        <v>123</v>
      </c>
      <c r="E217" s="14">
        <v>1</v>
      </c>
      <c r="F217" s="13" t="s">
        <v>252</v>
      </c>
      <c r="G217" s="64">
        <v>749.95</v>
      </c>
      <c r="H217" s="65">
        <f t="shared" si="95"/>
        <v>778.44810000000007</v>
      </c>
      <c r="I217" s="65">
        <f t="shared" si="85"/>
        <v>171.25858200000005</v>
      </c>
      <c r="J217" s="65">
        <f t="shared" si="69"/>
        <v>949.70668200000011</v>
      </c>
      <c r="K217" s="42">
        <f t="shared" si="100"/>
        <v>809.57102499999996</v>
      </c>
      <c r="L217" s="42">
        <f t="shared" si="101"/>
        <v>178.10562549999997</v>
      </c>
      <c r="M217" s="42">
        <f t="shared" si="102"/>
        <v>987.67665049999994</v>
      </c>
      <c r="P217" s="50"/>
      <c r="Q217" s="50"/>
      <c r="R217" s="51"/>
      <c r="S217" s="51"/>
    </row>
    <row r="218" spans="1:19" ht="63" x14ac:dyDescent="0.2">
      <c r="A218" s="9">
        <f t="shared" si="103"/>
        <v>168</v>
      </c>
      <c r="B218" s="10">
        <f t="shared" si="94"/>
        <v>168</v>
      </c>
      <c r="C218" s="11" t="s">
        <v>253</v>
      </c>
      <c r="D218" s="15" t="s">
        <v>254</v>
      </c>
      <c r="E218" s="14">
        <v>1</v>
      </c>
      <c r="F218" s="13" t="s">
        <v>255</v>
      </c>
      <c r="G218" s="64">
        <v>409952.91000000003</v>
      </c>
      <c r="H218" s="65">
        <f t="shared" si="95"/>
        <v>425531.12058000005</v>
      </c>
      <c r="I218" s="65">
        <f t="shared" si="85"/>
        <v>93616.846527600021</v>
      </c>
      <c r="J218" s="65">
        <f t="shared" si="69"/>
        <v>519147.96710760007</v>
      </c>
      <c r="K218" s="42">
        <f t="shared" si="100"/>
        <v>442544.16634499998</v>
      </c>
      <c r="L218" s="42">
        <f t="shared" si="101"/>
        <v>97359.716595899954</v>
      </c>
      <c r="M218" s="42">
        <f t="shared" si="102"/>
        <v>539903.88294089993</v>
      </c>
      <c r="P218" s="50"/>
      <c r="Q218" s="50"/>
      <c r="R218" s="51"/>
      <c r="S218" s="51"/>
    </row>
    <row r="219" spans="1:19" ht="31.5" x14ac:dyDescent="0.2">
      <c r="A219" s="9">
        <f t="shared" si="103"/>
        <v>169</v>
      </c>
      <c r="B219" s="10">
        <f t="shared" si="94"/>
        <v>169</v>
      </c>
      <c r="C219" s="11" t="s">
        <v>256</v>
      </c>
      <c r="D219" s="15" t="s">
        <v>52</v>
      </c>
      <c r="E219" s="14">
        <v>1</v>
      </c>
      <c r="F219" s="13" t="s">
        <v>257</v>
      </c>
      <c r="G219" s="64">
        <v>157.67000000000002</v>
      </c>
      <c r="H219" s="65">
        <f t="shared" si="95"/>
        <v>163.66146000000003</v>
      </c>
      <c r="I219" s="65">
        <f t="shared" si="85"/>
        <v>36.005521200000004</v>
      </c>
      <c r="J219" s="65">
        <f t="shared" si="69"/>
        <v>199.66698120000004</v>
      </c>
      <c r="K219" s="42">
        <f t="shared" si="100"/>
        <v>170.20476500000001</v>
      </c>
      <c r="L219" s="42">
        <f t="shared" si="101"/>
        <v>37.445048299999996</v>
      </c>
      <c r="M219" s="42">
        <f t="shared" si="102"/>
        <v>207.64981330000001</v>
      </c>
      <c r="P219" s="50"/>
      <c r="Q219" s="50"/>
      <c r="R219" s="51"/>
      <c r="S219" s="51"/>
    </row>
    <row r="220" spans="1:19" ht="31.5" x14ac:dyDescent="0.2">
      <c r="A220" s="9">
        <f t="shared" si="103"/>
        <v>170</v>
      </c>
      <c r="B220" s="10">
        <f t="shared" si="94"/>
        <v>170</v>
      </c>
      <c r="C220" s="11" t="s">
        <v>258</v>
      </c>
      <c r="D220" s="15" t="s">
        <v>52</v>
      </c>
      <c r="E220" s="14">
        <v>1</v>
      </c>
      <c r="F220" s="13" t="s">
        <v>257</v>
      </c>
      <c r="G220" s="64">
        <v>30.909999999999997</v>
      </c>
      <c r="H220" s="65">
        <f t="shared" si="95"/>
        <v>32.084579999999995</v>
      </c>
      <c r="I220" s="65">
        <f t="shared" si="85"/>
        <v>7.0586075999999949</v>
      </c>
      <c r="J220" s="65">
        <f t="shared" si="69"/>
        <v>39.14318759999999</v>
      </c>
      <c r="K220" s="42">
        <f t="shared" si="100"/>
        <v>33.367344999999993</v>
      </c>
      <c r="L220" s="42">
        <f t="shared" si="101"/>
        <v>7.3408158999999955</v>
      </c>
      <c r="M220" s="42">
        <f t="shared" si="102"/>
        <v>40.708160899999989</v>
      </c>
      <c r="P220" s="50"/>
      <c r="Q220" s="50"/>
      <c r="R220" s="51"/>
      <c r="S220" s="51"/>
    </row>
    <row r="221" spans="1:19" ht="31.5" x14ac:dyDescent="0.2">
      <c r="A221" s="9">
        <f t="shared" si="103"/>
        <v>171</v>
      </c>
      <c r="B221" s="10">
        <f t="shared" si="94"/>
        <v>171</v>
      </c>
      <c r="C221" s="11" t="s">
        <v>259</v>
      </c>
      <c r="D221" s="15" t="s">
        <v>52</v>
      </c>
      <c r="E221" s="14">
        <v>1</v>
      </c>
      <c r="F221" s="13" t="s">
        <v>260</v>
      </c>
      <c r="G221" s="64">
        <v>170.59999999999997</v>
      </c>
      <c r="H221" s="65">
        <f t="shared" si="95"/>
        <v>177.08279999999996</v>
      </c>
      <c r="I221" s="65">
        <f t="shared" si="85"/>
        <v>38.958215999999993</v>
      </c>
      <c r="J221" s="65">
        <f t="shared" si="69"/>
        <v>216.04101599999996</v>
      </c>
      <c r="K221" s="42">
        <f t="shared" si="100"/>
        <v>184.16269999999994</v>
      </c>
      <c r="L221" s="42">
        <f t="shared" si="101"/>
        <v>40.515793999999971</v>
      </c>
      <c r="M221" s="42">
        <f t="shared" si="102"/>
        <v>224.67849399999992</v>
      </c>
      <c r="P221" s="50"/>
      <c r="Q221" s="50"/>
      <c r="R221" s="51"/>
      <c r="S221" s="51"/>
    </row>
    <row r="222" spans="1:19" ht="31.5" x14ac:dyDescent="0.2">
      <c r="A222" s="9">
        <f t="shared" si="103"/>
        <v>172</v>
      </c>
      <c r="B222" s="10">
        <f t="shared" si="94"/>
        <v>172</v>
      </c>
      <c r="C222" s="11" t="s">
        <v>261</v>
      </c>
      <c r="D222" s="15" t="s">
        <v>52</v>
      </c>
      <c r="E222" s="14">
        <v>1</v>
      </c>
      <c r="F222" s="13" t="s">
        <v>260</v>
      </c>
      <c r="G222" s="64">
        <v>89.449999999999989</v>
      </c>
      <c r="H222" s="65">
        <f t="shared" si="95"/>
        <v>92.849099999999993</v>
      </c>
      <c r="I222" s="65">
        <f t="shared" si="85"/>
        <v>20.426801999999995</v>
      </c>
      <c r="J222" s="65">
        <f t="shared" si="69"/>
        <v>113.27590199999999</v>
      </c>
      <c r="K222" s="42">
        <f t="shared" si="100"/>
        <v>96.561274999999981</v>
      </c>
      <c r="L222" s="42">
        <f t="shared" si="101"/>
        <v>21.24348049999999</v>
      </c>
      <c r="M222" s="42">
        <f t="shared" si="102"/>
        <v>117.80475549999997</v>
      </c>
      <c r="P222" s="50"/>
      <c r="Q222" s="50"/>
      <c r="R222" s="51"/>
      <c r="S222" s="51"/>
    </row>
    <row r="223" spans="1:19" ht="31.5" x14ac:dyDescent="0.2">
      <c r="A223" s="9">
        <f t="shared" si="103"/>
        <v>173</v>
      </c>
      <c r="B223" s="10">
        <f t="shared" si="94"/>
        <v>173</v>
      </c>
      <c r="C223" s="11" t="s">
        <v>262</v>
      </c>
      <c r="D223" s="15" t="s">
        <v>52</v>
      </c>
      <c r="E223" s="14">
        <v>1</v>
      </c>
      <c r="F223" s="13" t="s">
        <v>260</v>
      </c>
      <c r="G223" s="64">
        <v>188.72000000000003</v>
      </c>
      <c r="H223" s="65">
        <f t="shared" si="95"/>
        <v>195.89136000000005</v>
      </c>
      <c r="I223" s="65">
        <f t="shared" si="85"/>
        <v>43.096099199999998</v>
      </c>
      <c r="J223" s="65">
        <f t="shared" si="69"/>
        <v>238.98745920000005</v>
      </c>
      <c r="K223" s="42">
        <f t="shared" si="100"/>
        <v>203.72324</v>
      </c>
      <c r="L223" s="42">
        <f t="shared" si="101"/>
        <v>44.819112799999999</v>
      </c>
      <c r="M223" s="42">
        <f t="shared" si="102"/>
        <v>248.5423528</v>
      </c>
      <c r="P223" s="50"/>
      <c r="Q223" s="50"/>
      <c r="R223" s="51"/>
      <c r="S223" s="51"/>
    </row>
    <row r="224" spans="1:19" ht="31.5" x14ac:dyDescent="0.2">
      <c r="A224" s="9">
        <f t="shared" si="103"/>
        <v>174</v>
      </c>
      <c r="B224" s="10">
        <f t="shared" si="94"/>
        <v>174</v>
      </c>
      <c r="C224" s="11" t="s">
        <v>263</v>
      </c>
      <c r="D224" s="15" t="s">
        <v>52</v>
      </c>
      <c r="E224" s="14">
        <v>1</v>
      </c>
      <c r="F224" s="13" t="s">
        <v>260</v>
      </c>
      <c r="G224" s="64">
        <v>90.87</v>
      </c>
      <c r="H224" s="65">
        <f t="shared" si="95"/>
        <v>94.323060000000012</v>
      </c>
      <c r="I224" s="65">
        <f t="shared" si="85"/>
        <v>20.751073199999993</v>
      </c>
      <c r="J224" s="65">
        <f t="shared" si="69"/>
        <v>115.07413320000001</v>
      </c>
      <c r="K224" s="42">
        <f t="shared" si="100"/>
        <v>98.09416499999999</v>
      </c>
      <c r="L224" s="42">
        <f t="shared" si="101"/>
        <v>21.580716299999992</v>
      </c>
      <c r="M224" s="42">
        <f t="shared" si="102"/>
        <v>119.67488129999998</v>
      </c>
      <c r="P224" s="50"/>
      <c r="Q224" s="50"/>
      <c r="R224" s="51"/>
      <c r="S224" s="51"/>
    </row>
    <row r="225" spans="1:19" ht="31.5" x14ac:dyDescent="0.2">
      <c r="A225" s="9">
        <f t="shared" si="103"/>
        <v>175</v>
      </c>
      <c r="B225" s="10">
        <f t="shared" si="94"/>
        <v>175</v>
      </c>
      <c r="C225" s="11" t="s">
        <v>264</v>
      </c>
      <c r="D225" s="15" t="s">
        <v>52</v>
      </c>
      <c r="E225" s="14">
        <v>1</v>
      </c>
      <c r="F225" s="13" t="s">
        <v>260</v>
      </c>
      <c r="G225" s="64">
        <v>6.43</v>
      </c>
      <c r="H225" s="65">
        <f t="shared" si="95"/>
        <v>6.6743399999999999</v>
      </c>
      <c r="I225" s="65">
        <f t="shared" si="85"/>
        <v>1.4683547999999993</v>
      </c>
      <c r="J225" s="65">
        <f t="shared" si="69"/>
        <v>8.1426947999999992</v>
      </c>
      <c r="K225" s="42">
        <f t="shared" si="100"/>
        <v>6.9411849999999991</v>
      </c>
      <c r="L225" s="42">
        <f t="shared" si="101"/>
        <v>1.5270606999999998</v>
      </c>
      <c r="M225" s="42">
        <f t="shared" si="102"/>
        <v>8.4682456999999989</v>
      </c>
      <c r="P225" s="50"/>
      <c r="Q225" s="50"/>
      <c r="R225" s="51"/>
      <c r="S225" s="51"/>
    </row>
    <row r="226" spans="1:19" ht="47.25" x14ac:dyDescent="0.2">
      <c r="A226" s="9">
        <f t="shared" si="103"/>
        <v>176</v>
      </c>
      <c r="B226" s="10">
        <f t="shared" si="94"/>
        <v>176</v>
      </c>
      <c r="C226" s="11" t="s">
        <v>265</v>
      </c>
      <c r="D226" s="15" t="s">
        <v>266</v>
      </c>
      <c r="E226" s="14">
        <v>1</v>
      </c>
      <c r="F226" s="13" t="s">
        <v>267</v>
      </c>
      <c r="G226" s="64">
        <v>1536.61</v>
      </c>
      <c r="H226" s="65">
        <f t="shared" si="95"/>
        <v>1595.00118</v>
      </c>
      <c r="I226" s="65">
        <f t="shared" si="85"/>
        <v>350.90025960000003</v>
      </c>
      <c r="J226" s="65">
        <f t="shared" si="69"/>
        <v>1945.9014396</v>
      </c>
      <c r="K226" s="42">
        <f t="shared" si="100"/>
        <v>1658.7704949999998</v>
      </c>
      <c r="L226" s="42">
        <f t="shared" si="101"/>
        <v>364.92950889999997</v>
      </c>
      <c r="M226" s="42">
        <f t="shared" si="102"/>
        <v>2023.7000038999997</v>
      </c>
      <c r="P226" s="50"/>
      <c r="Q226" s="50"/>
      <c r="R226" s="51"/>
      <c r="S226" s="51"/>
    </row>
    <row r="227" spans="1:19" ht="47.25" x14ac:dyDescent="0.2">
      <c r="A227" s="9">
        <f t="shared" si="103"/>
        <v>177</v>
      </c>
      <c r="B227" s="10">
        <f t="shared" si="94"/>
        <v>177</v>
      </c>
      <c r="C227" s="11" t="s">
        <v>268</v>
      </c>
      <c r="D227" s="15" t="s">
        <v>266</v>
      </c>
      <c r="E227" s="14">
        <v>1</v>
      </c>
      <c r="F227" s="13" t="s">
        <v>267</v>
      </c>
      <c r="G227" s="64">
        <v>2055.67</v>
      </c>
      <c r="H227" s="65">
        <f t="shared" si="95"/>
        <v>2133.7854600000001</v>
      </c>
      <c r="I227" s="65">
        <f t="shared" si="85"/>
        <v>469.43280120000009</v>
      </c>
      <c r="J227" s="65">
        <f t="shared" si="69"/>
        <v>2603.2182612000001</v>
      </c>
      <c r="K227" s="42">
        <f t="shared" si="100"/>
        <v>2219.095765</v>
      </c>
      <c r="L227" s="42">
        <f t="shared" si="101"/>
        <v>488.20106829999986</v>
      </c>
      <c r="M227" s="42">
        <f t="shared" si="102"/>
        <v>2707.2968332999999</v>
      </c>
      <c r="P227" s="50"/>
      <c r="Q227" s="50"/>
      <c r="R227" s="51"/>
      <c r="S227" s="51"/>
    </row>
    <row r="228" spans="1:19" ht="63" x14ac:dyDescent="0.2">
      <c r="A228" s="9">
        <f t="shared" si="103"/>
        <v>178</v>
      </c>
      <c r="B228" s="10">
        <f t="shared" si="94"/>
        <v>178</v>
      </c>
      <c r="C228" s="11" t="s">
        <v>269</v>
      </c>
      <c r="D228" s="15" t="s">
        <v>15</v>
      </c>
      <c r="E228" s="16">
        <v>1</v>
      </c>
      <c r="F228" s="13" t="s">
        <v>270</v>
      </c>
      <c r="G228" s="64">
        <v>83.42</v>
      </c>
      <c r="H228" s="65">
        <f t="shared" si="95"/>
        <v>86.589960000000005</v>
      </c>
      <c r="I228" s="65">
        <f t="shared" si="85"/>
        <v>19.049791200000001</v>
      </c>
      <c r="J228" s="65">
        <f t="shared" ref="J228:J244" si="104">H228*1.22</f>
        <v>105.63975120000001</v>
      </c>
      <c r="K228" s="42">
        <f t="shared" si="100"/>
        <v>90.05189</v>
      </c>
      <c r="L228" s="42">
        <f t="shared" si="101"/>
        <v>19.811415799999992</v>
      </c>
      <c r="M228" s="42">
        <f t="shared" si="102"/>
        <v>109.86330579999999</v>
      </c>
      <c r="P228" s="50"/>
      <c r="Q228" s="50"/>
      <c r="R228" s="51"/>
      <c r="S228" s="51"/>
    </row>
    <row r="229" spans="1:19" ht="31.5" x14ac:dyDescent="0.2">
      <c r="A229" s="9">
        <f t="shared" si="103"/>
        <v>179</v>
      </c>
      <c r="B229" s="10">
        <f t="shared" si="94"/>
        <v>179</v>
      </c>
      <c r="C229" s="11" t="s">
        <v>357</v>
      </c>
      <c r="D229" s="15" t="s">
        <v>358</v>
      </c>
      <c r="E229" s="16">
        <v>1</v>
      </c>
      <c r="F229" s="13" t="s">
        <v>359</v>
      </c>
      <c r="G229" s="64">
        <v>660.34999999999991</v>
      </c>
      <c r="H229" s="65">
        <f t="shared" si="95"/>
        <v>685.44329999999991</v>
      </c>
      <c r="I229" s="65">
        <f t="shared" ref="I229" si="105">J229-H229</f>
        <v>150.79752599999995</v>
      </c>
      <c r="J229" s="65">
        <f t="shared" ref="J229" si="106">H229*1.22</f>
        <v>836.24082599999986</v>
      </c>
      <c r="K229" s="42">
        <f t="shared" si="100"/>
        <v>712.84782499999983</v>
      </c>
      <c r="L229" s="42">
        <f t="shared" si="101"/>
        <v>156.8265214999999</v>
      </c>
      <c r="M229" s="42">
        <f t="shared" si="102"/>
        <v>869.67434649999973</v>
      </c>
      <c r="P229" s="50"/>
      <c r="Q229" s="50"/>
      <c r="R229" s="51"/>
      <c r="S229" s="51"/>
    </row>
    <row r="230" spans="1:19" ht="47.25" x14ac:dyDescent="0.2">
      <c r="A230" s="9">
        <v>180</v>
      </c>
      <c r="B230" s="10">
        <f t="shared" si="94"/>
        <v>180</v>
      </c>
      <c r="C230" s="11" t="s">
        <v>352</v>
      </c>
      <c r="D230" s="15" t="s">
        <v>290</v>
      </c>
      <c r="E230" s="16">
        <v>1</v>
      </c>
      <c r="F230" s="13" t="s">
        <v>321</v>
      </c>
      <c r="G230" s="64">
        <v>258.62</v>
      </c>
      <c r="H230" s="65">
        <f t="shared" si="95"/>
        <v>268.44756000000001</v>
      </c>
      <c r="I230" s="65">
        <v>59.058999999999969</v>
      </c>
      <c r="J230" s="65">
        <v>327.50899999999996</v>
      </c>
      <c r="K230" s="42">
        <f t="shared" si="100"/>
        <v>279.18028999999996</v>
      </c>
      <c r="L230" s="42">
        <f t="shared" si="101"/>
        <v>61.419663799999967</v>
      </c>
      <c r="M230" s="42">
        <f t="shared" si="102"/>
        <v>340.59995379999992</v>
      </c>
      <c r="P230" s="50"/>
      <c r="Q230" s="50"/>
      <c r="R230" s="51"/>
      <c r="S230" s="51"/>
    </row>
    <row r="231" spans="1:19" ht="47.25" x14ac:dyDescent="0.2">
      <c r="A231" s="9">
        <v>181</v>
      </c>
      <c r="B231" s="10">
        <f t="shared" si="94"/>
        <v>181</v>
      </c>
      <c r="C231" s="11" t="s">
        <v>353</v>
      </c>
      <c r="D231" s="15" t="s">
        <v>301</v>
      </c>
      <c r="E231" s="16">
        <v>1</v>
      </c>
      <c r="F231" s="13" t="s">
        <v>327</v>
      </c>
      <c r="G231" s="64">
        <v>1987.78</v>
      </c>
      <c r="H231" s="65">
        <f t="shared" si="95"/>
        <v>2063.3156400000003</v>
      </c>
      <c r="I231" s="65">
        <v>453.93040000000019</v>
      </c>
      <c r="J231" s="65">
        <v>2517.2504000000004</v>
      </c>
      <c r="K231" s="42">
        <f t="shared" si="100"/>
        <v>2145.8085099999998</v>
      </c>
      <c r="L231" s="42">
        <f t="shared" si="101"/>
        <v>472.0778722</v>
      </c>
      <c r="M231" s="42">
        <f t="shared" si="102"/>
        <v>2617.8863821999998</v>
      </c>
      <c r="P231" s="50"/>
      <c r="Q231" s="50"/>
      <c r="R231" s="51"/>
      <c r="S231" s="51"/>
    </row>
    <row r="232" spans="1:19" ht="47.25" x14ac:dyDescent="0.2">
      <c r="A232" s="9">
        <v>182</v>
      </c>
      <c r="B232" s="10">
        <f t="shared" si="94"/>
        <v>182</v>
      </c>
      <c r="C232" s="11" t="s">
        <v>354</v>
      </c>
      <c r="D232" s="15" t="s">
        <v>301</v>
      </c>
      <c r="E232" s="16">
        <v>1</v>
      </c>
      <c r="F232" s="13" t="s">
        <v>327</v>
      </c>
      <c r="G232" s="64">
        <v>4419.67</v>
      </c>
      <c r="H232" s="65">
        <f t="shared" si="95"/>
        <v>4587.6174600000004</v>
      </c>
      <c r="I232" s="65">
        <v>1009.2763999999997</v>
      </c>
      <c r="J232" s="65">
        <v>5596.8963999999996</v>
      </c>
      <c r="K232" s="42">
        <f t="shared" si="100"/>
        <v>4771.0337649999992</v>
      </c>
      <c r="L232" s="42">
        <f t="shared" si="101"/>
        <v>1049.6274282999993</v>
      </c>
      <c r="M232" s="42">
        <f t="shared" si="102"/>
        <v>5820.6611932999986</v>
      </c>
      <c r="P232" s="50"/>
      <c r="Q232" s="50"/>
      <c r="R232" s="51"/>
      <c r="S232" s="51"/>
    </row>
    <row r="233" spans="1:19" ht="31.5" x14ac:dyDescent="0.2">
      <c r="A233" s="9">
        <v>183</v>
      </c>
      <c r="B233" s="10">
        <f t="shared" si="94"/>
        <v>183</v>
      </c>
      <c r="C233" s="11" t="s">
        <v>355</v>
      </c>
      <c r="D233" s="15" t="s">
        <v>303</v>
      </c>
      <c r="E233" s="16">
        <v>1</v>
      </c>
      <c r="F233" s="13" t="s">
        <v>302</v>
      </c>
      <c r="G233" s="64">
        <v>1861.54</v>
      </c>
      <c r="H233" s="65">
        <f t="shared" si="95"/>
        <v>1932.2785200000001</v>
      </c>
      <c r="I233" s="65">
        <v>425.10159999999973</v>
      </c>
      <c r="J233" s="65">
        <v>2357.3815999999997</v>
      </c>
      <c r="K233" s="42">
        <f t="shared" si="100"/>
        <v>2009.5324299999997</v>
      </c>
      <c r="L233" s="42">
        <f t="shared" si="101"/>
        <v>442.09713460000012</v>
      </c>
      <c r="M233" s="42">
        <f t="shared" si="102"/>
        <v>2451.6295645999999</v>
      </c>
      <c r="P233" s="50"/>
      <c r="Q233" s="50"/>
      <c r="R233" s="51"/>
      <c r="S233" s="51"/>
    </row>
    <row r="234" spans="1:19" ht="78.75" x14ac:dyDescent="0.2">
      <c r="A234" s="9">
        <v>184</v>
      </c>
      <c r="B234" s="10">
        <f t="shared" si="94"/>
        <v>184</v>
      </c>
      <c r="C234" s="11" t="s">
        <v>304</v>
      </c>
      <c r="D234" s="15" t="s">
        <v>305</v>
      </c>
      <c r="E234" s="16">
        <v>1</v>
      </c>
      <c r="F234" s="13" t="s">
        <v>356</v>
      </c>
      <c r="G234" s="64">
        <v>3962.19</v>
      </c>
      <c r="H234" s="65">
        <f t="shared" si="95"/>
        <v>4112.7532200000005</v>
      </c>
      <c r="I234" s="65">
        <v>904.80500000000029</v>
      </c>
      <c r="J234" s="65">
        <v>5017.5550000000003</v>
      </c>
      <c r="K234" s="42">
        <f t="shared" si="100"/>
        <v>4277.1841049999994</v>
      </c>
      <c r="L234" s="42">
        <f t="shared" si="101"/>
        <v>940.98050309999962</v>
      </c>
      <c r="M234" s="42">
        <f t="shared" si="102"/>
        <v>5218.164608099999</v>
      </c>
      <c r="P234" s="50"/>
      <c r="Q234" s="50"/>
      <c r="R234" s="51"/>
      <c r="S234" s="51"/>
    </row>
    <row r="235" spans="1:19" ht="78.75" x14ac:dyDescent="0.2">
      <c r="A235" s="9">
        <v>185</v>
      </c>
      <c r="B235" s="10">
        <f t="shared" si="94"/>
        <v>185</v>
      </c>
      <c r="C235" s="11" t="s">
        <v>306</v>
      </c>
      <c r="D235" s="15" t="s">
        <v>305</v>
      </c>
      <c r="E235" s="16">
        <v>1</v>
      </c>
      <c r="F235" s="13" t="s">
        <v>356</v>
      </c>
      <c r="G235" s="64">
        <v>7004.64</v>
      </c>
      <c r="H235" s="65">
        <f t="shared" si="95"/>
        <v>7270.8163200000008</v>
      </c>
      <c r="I235" s="65">
        <v>1599.5803999999989</v>
      </c>
      <c r="J235" s="65">
        <v>8870.4003999999986</v>
      </c>
      <c r="K235" s="42">
        <f t="shared" si="100"/>
        <v>7561.5088799999994</v>
      </c>
      <c r="L235" s="42">
        <f t="shared" si="101"/>
        <v>1663.5319535999988</v>
      </c>
      <c r="M235" s="42">
        <f t="shared" si="102"/>
        <v>9225.0408335999982</v>
      </c>
      <c r="P235" s="50"/>
      <c r="Q235" s="50"/>
      <c r="R235" s="51"/>
      <c r="S235" s="51"/>
    </row>
    <row r="236" spans="1:19" ht="15.75" customHeight="1" x14ac:dyDescent="0.2">
      <c r="A236" s="76" t="s">
        <v>271</v>
      </c>
      <c r="B236" s="77"/>
      <c r="C236" s="77"/>
      <c r="D236" s="77"/>
      <c r="E236" s="77"/>
      <c r="F236" s="77"/>
      <c r="G236" s="77"/>
      <c r="H236" s="77"/>
      <c r="I236" s="77"/>
      <c r="J236" s="77"/>
      <c r="K236" s="77"/>
      <c r="L236" s="77"/>
      <c r="M236" s="78"/>
      <c r="P236" s="50"/>
      <c r="Q236" s="50"/>
      <c r="R236" s="51"/>
      <c r="S236" s="51"/>
    </row>
    <row r="237" spans="1:19" x14ac:dyDescent="0.2">
      <c r="A237" s="9">
        <f>A235+1</f>
        <v>186</v>
      </c>
      <c r="B237" s="10">
        <f t="shared" si="94"/>
        <v>186</v>
      </c>
      <c r="C237" s="11" t="s">
        <v>272</v>
      </c>
      <c r="D237" s="15" t="s">
        <v>249</v>
      </c>
      <c r="E237" s="14">
        <v>1</v>
      </c>
      <c r="F237" s="14"/>
      <c r="G237" s="64">
        <v>1303.3599999999999</v>
      </c>
      <c r="H237" s="65">
        <f t="shared" si="95"/>
        <v>1352.88768</v>
      </c>
      <c r="I237" s="65">
        <f t="shared" si="85"/>
        <v>297.63528960000008</v>
      </c>
      <c r="J237" s="65">
        <f t="shared" si="104"/>
        <v>1650.5229696000001</v>
      </c>
      <c r="K237" s="42">
        <f t="shared" ref="K237:K244" si="107">G237*1.0795</f>
        <v>1406.9771199999998</v>
      </c>
      <c r="L237" s="42">
        <f t="shared" ref="L237:L244" si="108">M237-K237</f>
        <v>309.5349663999998</v>
      </c>
      <c r="M237" s="42">
        <f t="shared" ref="M237:M244" si="109">K237*1.22</f>
        <v>1716.5120863999996</v>
      </c>
      <c r="P237" s="50"/>
      <c r="Q237" s="50"/>
      <c r="R237" s="51"/>
      <c r="S237" s="51"/>
    </row>
    <row r="238" spans="1:19" ht="31.5" x14ac:dyDescent="0.2">
      <c r="A238" s="9">
        <f t="shared" ref="A238:A244" si="110">A237+1</f>
        <v>187</v>
      </c>
      <c r="B238" s="10">
        <f t="shared" si="94"/>
        <v>187</v>
      </c>
      <c r="C238" s="11" t="s">
        <v>273</v>
      </c>
      <c r="D238" s="15" t="s">
        <v>249</v>
      </c>
      <c r="E238" s="14">
        <v>1</v>
      </c>
      <c r="F238" s="14"/>
      <c r="G238" s="64">
        <v>80.52</v>
      </c>
      <c r="H238" s="65">
        <f t="shared" si="95"/>
        <v>83.579759999999993</v>
      </c>
      <c r="I238" s="65">
        <f t="shared" si="85"/>
        <v>18.3875472</v>
      </c>
      <c r="J238" s="65">
        <f t="shared" si="104"/>
        <v>101.96730719999999</v>
      </c>
      <c r="K238" s="42">
        <f t="shared" si="107"/>
        <v>86.921339999999987</v>
      </c>
      <c r="L238" s="42">
        <f t="shared" si="108"/>
        <v>19.122694799999991</v>
      </c>
      <c r="M238" s="42">
        <f t="shared" si="109"/>
        <v>106.04403479999998</v>
      </c>
      <c r="P238" s="50"/>
      <c r="Q238" s="50"/>
      <c r="R238" s="51"/>
      <c r="S238" s="51"/>
    </row>
    <row r="239" spans="1:19" ht="78.75" x14ac:dyDescent="0.2">
      <c r="A239" s="9">
        <f t="shared" si="110"/>
        <v>188</v>
      </c>
      <c r="B239" s="10">
        <f t="shared" si="94"/>
        <v>188</v>
      </c>
      <c r="C239" s="11" t="s">
        <v>274</v>
      </c>
      <c r="D239" s="15" t="s">
        <v>249</v>
      </c>
      <c r="E239" s="14">
        <v>1</v>
      </c>
      <c r="F239" s="14"/>
      <c r="G239" s="64">
        <v>408.76</v>
      </c>
      <c r="H239" s="65">
        <f t="shared" si="95"/>
        <v>424.29288000000003</v>
      </c>
      <c r="I239" s="65">
        <f t="shared" si="85"/>
        <v>93.344433599999945</v>
      </c>
      <c r="J239" s="65">
        <f t="shared" si="104"/>
        <v>517.63731359999997</v>
      </c>
      <c r="K239" s="42">
        <f t="shared" si="107"/>
        <v>441.25641999999993</v>
      </c>
      <c r="L239" s="42">
        <f t="shared" si="108"/>
        <v>97.076412399999981</v>
      </c>
      <c r="M239" s="42">
        <f t="shared" si="109"/>
        <v>538.33283239999992</v>
      </c>
      <c r="P239" s="50"/>
      <c r="Q239" s="50"/>
      <c r="R239" s="51"/>
      <c r="S239" s="51"/>
    </row>
    <row r="240" spans="1:19" ht="78.75" x14ac:dyDescent="0.2">
      <c r="A240" s="9">
        <v>189</v>
      </c>
      <c r="B240" s="10">
        <f t="shared" si="94"/>
        <v>189</v>
      </c>
      <c r="C240" s="11" t="s">
        <v>275</v>
      </c>
      <c r="D240" s="15" t="s">
        <v>249</v>
      </c>
      <c r="E240" s="14">
        <v>1</v>
      </c>
      <c r="F240" s="14"/>
      <c r="G240" s="64">
        <v>489.41</v>
      </c>
      <c r="H240" s="65">
        <f t="shared" si="95"/>
        <v>508.00758000000002</v>
      </c>
      <c r="I240" s="65">
        <f t="shared" si="85"/>
        <v>111.76166759999995</v>
      </c>
      <c r="J240" s="65">
        <f t="shared" si="104"/>
        <v>619.76924759999997</v>
      </c>
      <c r="K240" s="42">
        <f t="shared" si="107"/>
        <v>528.31809499999997</v>
      </c>
      <c r="L240" s="42">
        <f t="shared" si="108"/>
        <v>116.22998089999999</v>
      </c>
      <c r="M240" s="42">
        <f t="shared" si="109"/>
        <v>644.54807589999996</v>
      </c>
      <c r="P240" s="50"/>
      <c r="Q240" s="50"/>
      <c r="R240" s="51"/>
      <c r="S240" s="51"/>
    </row>
    <row r="241" spans="1:19" ht="78.75" x14ac:dyDescent="0.2">
      <c r="A241" s="9">
        <f t="shared" si="110"/>
        <v>190</v>
      </c>
      <c r="B241" s="10">
        <f t="shared" si="94"/>
        <v>190</v>
      </c>
      <c r="C241" s="11" t="s">
        <v>276</v>
      </c>
      <c r="D241" s="15" t="s">
        <v>249</v>
      </c>
      <c r="E241" s="14">
        <v>1</v>
      </c>
      <c r="F241" s="14"/>
      <c r="G241" s="64">
        <v>546.23</v>
      </c>
      <c r="H241" s="65">
        <f t="shared" si="95"/>
        <v>566.98674000000005</v>
      </c>
      <c r="I241" s="65">
        <f t="shared" si="85"/>
        <v>124.73708280000005</v>
      </c>
      <c r="J241" s="65">
        <f t="shared" si="104"/>
        <v>691.72382280000011</v>
      </c>
      <c r="K241" s="42">
        <f t="shared" si="107"/>
        <v>589.65528499999994</v>
      </c>
      <c r="L241" s="42">
        <f t="shared" si="108"/>
        <v>129.72416269999997</v>
      </c>
      <c r="M241" s="42">
        <f t="shared" si="109"/>
        <v>719.3794476999999</v>
      </c>
      <c r="P241" s="50"/>
      <c r="Q241" s="50"/>
      <c r="R241" s="51"/>
      <c r="S241" s="51"/>
    </row>
    <row r="242" spans="1:19" ht="78.75" x14ac:dyDescent="0.2">
      <c r="A242" s="9">
        <f t="shared" si="110"/>
        <v>191</v>
      </c>
      <c r="B242" s="10">
        <f t="shared" si="94"/>
        <v>191</v>
      </c>
      <c r="C242" s="11" t="s">
        <v>277</v>
      </c>
      <c r="D242" s="15" t="s">
        <v>249</v>
      </c>
      <c r="E242" s="14">
        <v>1</v>
      </c>
      <c r="F242" s="14"/>
      <c r="G242" s="64">
        <v>603.05999999999995</v>
      </c>
      <c r="H242" s="65">
        <f t="shared" si="95"/>
        <v>625.97627999999997</v>
      </c>
      <c r="I242" s="65">
        <f t="shared" si="85"/>
        <v>137.71478159999992</v>
      </c>
      <c r="J242" s="65">
        <f t="shared" si="104"/>
        <v>763.6910615999999</v>
      </c>
      <c r="K242" s="42">
        <f t="shared" si="107"/>
        <v>651.00326999999993</v>
      </c>
      <c r="L242" s="42">
        <f t="shared" si="108"/>
        <v>143.22071940000001</v>
      </c>
      <c r="M242" s="42">
        <f t="shared" si="109"/>
        <v>794.22398939999994</v>
      </c>
      <c r="P242" s="50"/>
      <c r="Q242" s="50"/>
      <c r="R242" s="51"/>
      <c r="S242" s="51"/>
    </row>
    <row r="243" spans="1:19" ht="78.75" x14ac:dyDescent="0.2">
      <c r="A243" s="9">
        <v>192</v>
      </c>
      <c r="B243" s="10">
        <f t="shared" si="94"/>
        <v>192</v>
      </c>
      <c r="C243" s="11" t="s">
        <v>278</v>
      </c>
      <c r="D243" s="15" t="s">
        <v>249</v>
      </c>
      <c r="E243" s="14">
        <v>1</v>
      </c>
      <c r="F243" s="14"/>
      <c r="G243" s="64">
        <v>659.88</v>
      </c>
      <c r="H243" s="65">
        <f t="shared" si="95"/>
        <v>684.95544000000007</v>
      </c>
      <c r="I243" s="65">
        <f t="shared" si="85"/>
        <v>150.69019679999997</v>
      </c>
      <c r="J243" s="65">
        <f t="shared" si="104"/>
        <v>835.64563680000003</v>
      </c>
      <c r="K243" s="42">
        <f t="shared" si="107"/>
        <v>712.34045999999989</v>
      </c>
      <c r="L243" s="42">
        <f t="shared" si="108"/>
        <v>156.71490119999999</v>
      </c>
      <c r="M243" s="42">
        <f t="shared" si="109"/>
        <v>869.05536119999988</v>
      </c>
      <c r="P243" s="50"/>
      <c r="Q243" s="50"/>
      <c r="R243" s="51"/>
      <c r="S243" s="51"/>
    </row>
    <row r="244" spans="1:19" ht="78.75" x14ac:dyDescent="0.2">
      <c r="A244" s="9">
        <f t="shared" si="110"/>
        <v>193</v>
      </c>
      <c r="B244" s="10">
        <f t="shared" si="94"/>
        <v>193</v>
      </c>
      <c r="C244" s="11" t="s">
        <v>279</v>
      </c>
      <c r="D244" s="15" t="s">
        <v>249</v>
      </c>
      <c r="E244" s="14">
        <v>1</v>
      </c>
      <c r="F244" s="14"/>
      <c r="G244" s="64">
        <v>716.7</v>
      </c>
      <c r="H244" s="65">
        <f t="shared" si="95"/>
        <v>743.93460000000005</v>
      </c>
      <c r="I244" s="65">
        <f t="shared" si="85"/>
        <v>163.66561200000001</v>
      </c>
      <c r="J244" s="65">
        <f t="shared" si="104"/>
        <v>907.60021200000006</v>
      </c>
      <c r="K244" s="42">
        <f t="shared" si="107"/>
        <v>773.67764999999997</v>
      </c>
      <c r="L244" s="42">
        <f t="shared" si="108"/>
        <v>170.20908299999996</v>
      </c>
      <c r="M244" s="42">
        <f t="shared" si="109"/>
        <v>943.88673299999994</v>
      </c>
      <c r="P244" s="50"/>
      <c r="Q244" s="50"/>
      <c r="R244" s="51"/>
      <c r="S244" s="51"/>
    </row>
    <row r="245" spans="1:19" ht="15.75" customHeight="1" x14ac:dyDescent="0.2">
      <c r="A245" s="79" t="s">
        <v>360</v>
      </c>
      <c r="B245" s="80"/>
      <c r="C245" s="80"/>
      <c r="D245" s="80"/>
      <c r="E245" s="80"/>
      <c r="F245" s="80"/>
      <c r="G245" s="80"/>
      <c r="H245" s="80"/>
      <c r="I245" s="80"/>
      <c r="J245" s="80"/>
      <c r="K245" s="80"/>
      <c r="L245" s="80"/>
      <c r="M245" s="81"/>
      <c r="P245" s="50"/>
      <c r="Q245" s="50"/>
      <c r="R245" s="51"/>
      <c r="S245" s="51"/>
    </row>
    <row r="246" spans="1:19" ht="94.5" x14ac:dyDescent="0.2">
      <c r="A246" s="26">
        <v>194</v>
      </c>
      <c r="B246" s="10">
        <f t="shared" si="94"/>
        <v>194</v>
      </c>
      <c r="C246" s="75" t="s">
        <v>388</v>
      </c>
      <c r="D246" s="27" t="s">
        <v>291</v>
      </c>
      <c r="E246" s="28">
        <v>1</v>
      </c>
      <c r="F246" s="31" t="s">
        <v>361</v>
      </c>
      <c r="G246" s="64">
        <v>2033.96</v>
      </c>
      <c r="H246" s="66">
        <f t="shared" si="95"/>
        <v>2111.2504800000002</v>
      </c>
      <c r="I246" s="65">
        <f t="shared" ref="I246" si="111">J246-H246</f>
        <v>464.47510560000001</v>
      </c>
      <c r="J246" s="65">
        <f t="shared" ref="J246" si="112">H246*1.22</f>
        <v>2575.7255856000002</v>
      </c>
      <c r="K246" s="42">
        <f t="shared" ref="K246:K247" si="113">G246*1.0795</f>
        <v>2195.6598199999999</v>
      </c>
      <c r="L246" s="42">
        <f t="shared" ref="L246:L247" si="114">M246-K246</f>
        <v>483.04516039999999</v>
      </c>
      <c r="M246" s="42">
        <f t="shared" ref="M246:M247" si="115">K246*1.22</f>
        <v>2678.7049803999998</v>
      </c>
      <c r="P246" s="50"/>
      <c r="Q246" s="50"/>
      <c r="R246" s="51"/>
      <c r="S246" s="51"/>
    </row>
    <row r="247" spans="1:19" ht="31.5" x14ac:dyDescent="0.2">
      <c r="A247" s="26">
        <v>195</v>
      </c>
      <c r="B247" s="10">
        <f t="shared" si="94"/>
        <v>195</v>
      </c>
      <c r="C247" s="75" t="s">
        <v>386</v>
      </c>
      <c r="D247" s="27" t="s">
        <v>291</v>
      </c>
      <c r="E247" s="28">
        <v>1</v>
      </c>
      <c r="F247" s="31" t="s">
        <v>361</v>
      </c>
      <c r="G247" s="64">
        <v>1277.69</v>
      </c>
      <c r="H247" s="66">
        <f t="shared" si="95"/>
        <v>1326.2422200000001</v>
      </c>
      <c r="I247" s="65">
        <v>39.987200000000001</v>
      </c>
      <c r="J247" s="65">
        <v>221.74719999999999</v>
      </c>
      <c r="K247" s="42">
        <f t="shared" si="113"/>
        <v>1379.266355</v>
      </c>
      <c r="L247" s="42">
        <f t="shared" si="114"/>
        <v>303.43859810000004</v>
      </c>
      <c r="M247" s="42">
        <f t="shared" si="115"/>
        <v>1682.7049531</v>
      </c>
      <c r="P247" s="50"/>
      <c r="Q247" s="50"/>
      <c r="R247" s="51"/>
      <c r="S247" s="51"/>
    </row>
    <row r="248" spans="1:19" x14ac:dyDescent="0.2">
      <c r="A248" s="48"/>
      <c r="B248" s="48"/>
      <c r="C248" s="20"/>
      <c r="D248" s="21"/>
    </row>
    <row r="250" spans="1:19" x14ac:dyDescent="0.2">
      <c r="A250" s="48"/>
      <c r="B250" s="48"/>
      <c r="C250" s="2" t="s">
        <v>317</v>
      </c>
      <c r="D250" s="21"/>
    </row>
    <row r="251" spans="1:19" x14ac:dyDescent="0.2">
      <c r="A251" s="48"/>
      <c r="B251" s="48"/>
      <c r="C251" s="20"/>
      <c r="D251" s="21"/>
    </row>
    <row r="252" spans="1:19" x14ac:dyDescent="0.2">
      <c r="A252" s="22" t="s">
        <v>280</v>
      </c>
      <c r="B252" s="22"/>
      <c r="C252" s="22"/>
      <c r="D252" s="23" t="s">
        <v>281</v>
      </c>
      <c r="E252" s="23"/>
      <c r="F252" s="23"/>
      <c r="G252" s="69"/>
      <c r="H252" s="69"/>
      <c r="I252" s="70"/>
    </row>
    <row r="253" spans="1:19" x14ac:dyDescent="0.2">
      <c r="A253" s="24" t="s">
        <v>282</v>
      </c>
      <c r="B253" s="24"/>
      <c r="C253" s="24"/>
      <c r="D253" s="24"/>
      <c r="E253" s="24"/>
      <c r="F253" s="24"/>
      <c r="G253" s="71"/>
      <c r="H253" s="71"/>
      <c r="I253" s="71"/>
    </row>
    <row r="254" spans="1:19" x14ac:dyDescent="0.2">
      <c r="A254" s="22"/>
      <c r="B254" s="22"/>
      <c r="C254" s="22"/>
      <c r="D254" s="22"/>
      <c r="E254" s="22"/>
      <c r="F254" s="22"/>
      <c r="G254" s="70"/>
      <c r="H254" s="70"/>
      <c r="I254" s="70"/>
    </row>
    <row r="255" spans="1:19" x14ac:dyDescent="0.2">
      <c r="A255" s="22" t="s">
        <v>283</v>
      </c>
      <c r="B255" s="22"/>
      <c r="C255" s="22"/>
      <c r="D255" s="23" t="s">
        <v>284</v>
      </c>
      <c r="E255" s="23"/>
      <c r="F255" s="23"/>
      <c r="G255" s="69"/>
      <c r="H255" s="69"/>
      <c r="I255" s="70"/>
    </row>
    <row r="256" spans="1:19" x14ac:dyDescent="0.2">
      <c r="A256" s="24" t="s">
        <v>282</v>
      </c>
      <c r="B256" s="24"/>
      <c r="C256" s="24"/>
      <c r="D256" s="24"/>
      <c r="E256" s="24"/>
      <c r="F256" s="24"/>
      <c r="G256" s="71"/>
      <c r="H256" s="71"/>
      <c r="I256" s="71"/>
    </row>
    <row r="258" spans="1:9" x14ac:dyDescent="0.2">
      <c r="A258" s="48"/>
      <c r="B258" s="48"/>
      <c r="C258" s="20"/>
      <c r="D258" s="21"/>
    </row>
    <row r="260" spans="1:9" x14ac:dyDescent="0.2">
      <c r="A260" s="48"/>
      <c r="B260" s="48"/>
      <c r="C260" s="20"/>
      <c r="D260" s="21"/>
    </row>
    <row r="261" spans="1:9" x14ac:dyDescent="0.2">
      <c r="H261" s="50"/>
      <c r="I261" s="50"/>
    </row>
    <row r="262" spans="1:9" x14ac:dyDescent="0.2">
      <c r="A262" s="48"/>
      <c r="B262" s="48"/>
      <c r="C262" s="20"/>
      <c r="D262" s="21"/>
      <c r="H262" s="50"/>
      <c r="I262" s="50"/>
    </row>
    <row r="263" spans="1:9" x14ac:dyDescent="0.2">
      <c r="H263" s="50"/>
      <c r="I263" s="50"/>
    </row>
    <row r="264" spans="1:9" x14ac:dyDescent="0.2">
      <c r="A264" s="48"/>
      <c r="B264" s="48"/>
      <c r="C264" s="20"/>
      <c r="D264" s="21"/>
      <c r="H264" s="50"/>
      <c r="I264" s="50"/>
    </row>
    <row r="265" spans="1:9" x14ac:dyDescent="0.2">
      <c r="H265" s="50"/>
      <c r="I265" s="50"/>
    </row>
    <row r="266" spans="1:9" x14ac:dyDescent="0.2">
      <c r="A266" s="48"/>
      <c r="B266" s="48"/>
      <c r="C266" s="20"/>
      <c r="D266" s="21"/>
      <c r="H266" s="50"/>
      <c r="I266" s="50"/>
    </row>
    <row r="267" spans="1:9" x14ac:dyDescent="0.2">
      <c r="H267" s="50"/>
      <c r="I267" s="50"/>
    </row>
    <row r="268" spans="1:9" x14ac:dyDescent="0.2">
      <c r="A268" s="48"/>
      <c r="B268" s="48"/>
      <c r="C268" s="20"/>
      <c r="D268" s="21"/>
      <c r="H268" s="50"/>
      <c r="I268" s="50"/>
    </row>
    <row r="270" spans="1:9" x14ac:dyDescent="0.2">
      <c r="C270" s="45"/>
      <c r="E270" s="45"/>
      <c r="F270" s="45"/>
      <c r="H270" s="50"/>
      <c r="I270" s="50"/>
    </row>
  </sheetData>
  <mergeCells count="41">
    <mergeCell ref="L3:M3"/>
    <mergeCell ref="D99:D104"/>
    <mergeCell ref="E99:E104"/>
    <mergeCell ref="K7:M7"/>
    <mergeCell ref="H7:J7"/>
    <mergeCell ref="D81:D86"/>
    <mergeCell ref="E81:E86"/>
    <mergeCell ref="D87:D92"/>
    <mergeCell ref="E87:E92"/>
    <mergeCell ref="D93:D98"/>
    <mergeCell ref="E93:E98"/>
    <mergeCell ref="A4:M4"/>
    <mergeCell ref="A5:M5"/>
    <mergeCell ref="A10:M10"/>
    <mergeCell ref="A41:M41"/>
    <mergeCell ref="A80:M80"/>
    <mergeCell ref="A7:A8"/>
    <mergeCell ref="C7:C8"/>
    <mergeCell ref="D7:D8"/>
    <mergeCell ref="E7:E8"/>
    <mergeCell ref="F7:F8"/>
    <mergeCell ref="A105:M105"/>
    <mergeCell ref="A108:M108"/>
    <mergeCell ref="A117:M117"/>
    <mergeCell ref="A120:M120"/>
    <mergeCell ref="A133:M133"/>
    <mergeCell ref="A146:M146"/>
    <mergeCell ref="A155:M155"/>
    <mergeCell ref="A156:M156"/>
    <mergeCell ref="A172:M172"/>
    <mergeCell ref="A173:M173"/>
    <mergeCell ref="A215:M215"/>
    <mergeCell ref="A236:M236"/>
    <mergeCell ref="A245:M245"/>
    <mergeCell ref="A163:M163"/>
    <mergeCell ref="A170:M170"/>
    <mergeCell ref="A180:M180"/>
    <mergeCell ref="A187:M187"/>
    <mergeCell ref="A194:M194"/>
    <mergeCell ref="A201:M201"/>
    <mergeCell ref="A208:M208"/>
  </mergeCells>
  <pageMargins left="0.25" right="0.25" top="0.75" bottom="0.75" header="0.3" footer="0.3"/>
  <pageSetup paperSize="9" scale="3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Перечень</vt:lpstr>
      <vt:lpstr>Перечень!Область_печати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Иващенко Антонина Витальевна</dc:creator>
  <cp:lastModifiedBy>Суровцева Мария Александровна</cp:lastModifiedBy>
  <cp:revision>13</cp:revision>
  <cp:lastPrinted>2026-06-30T15:18:16Z</cp:lastPrinted>
  <dcterms:created xsi:type="dcterms:W3CDTF">2016-11-02T05:27:50Z</dcterms:created>
  <dcterms:modified xsi:type="dcterms:W3CDTF">2026-07-06T13:37:44Z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BExAnalyzer_OldName">
    <vt:lpwstr>+Приложение №4 Перечень ед.стоим Москва 2022.xlsx</vt:lpwstr>
  </property>
</Properties>
</file>